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Cosecha CAM x Juala" sheetId="3" r:id="rId1"/>
    <sheet name="Mortalidad x semana" sheetId="1" r:id="rId2"/>
    <sheet name="Mortaldiad acopio" sheetId="4" r:id="rId3"/>
    <sheet name="Abastecimiento Planta " sheetId="2" r:id="rId4"/>
  </sheets>
  <definedNames>
    <definedName name="_xlnm._FilterDatabase" localSheetId="3" hidden="1">'Abastecimiento Planta '!$A$3:$T$282</definedName>
    <definedName name="_xlnm._FilterDatabase" localSheetId="2" hidden="1">'Mortaldiad acopio'!$A$3:$T$53</definedName>
    <definedName name="_xlnm._FilterDatabase" localSheetId="1" hidden="1">'Mortalidad x semana'!$A$1:$X$120</definedName>
  </definedNames>
  <calcPr calcId="144525"/>
</workbook>
</file>

<file path=xl/calcChain.xml><?xml version="1.0" encoding="utf-8"?>
<calcChain xmlns="http://schemas.openxmlformats.org/spreadsheetml/2006/main">
  <c r="S283" i="2" l="1"/>
  <c r="R283" i="2"/>
  <c r="L54" i="4"/>
  <c r="S3" i="1"/>
  <c r="W3" i="1" s="1"/>
  <c r="S4" i="1"/>
  <c r="W4" i="1" s="1"/>
  <c r="S5" i="1"/>
  <c r="W5" i="1" s="1"/>
  <c r="S6" i="1"/>
  <c r="W6" i="1" s="1"/>
  <c r="S7" i="1"/>
  <c r="W7" i="1" s="1"/>
  <c r="S8" i="1"/>
  <c r="W8" i="1" s="1"/>
  <c r="S9" i="1"/>
  <c r="W9" i="1" s="1"/>
  <c r="S10" i="1"/>
  <c r="W10" i="1" s="1"/>
  <c r="S11" i="1"/>
  <c r="W11" i="1" s="1"/>
  <c r="S12" i="1"/>
  <c r="W12" i="1" s="1"/>
  <c r="S13" i="1"/>
  <c r="W13" i="1" s="1"/>
  <c r="S14" i="1"/>
  <c r="W14" i="1" s="1"/>
  <c r="S15" i="1"/>
  <c r="W15" i="1" s="1"/>
  <c r="S16" i="1"/>
  <c r="W16" i="1" s="1"/>
  <c r="S17" i="1"/>
  <c r="W17" i="1" s="1"/>
  <c r="S18" i="1"/>
  <c r="W18" i="1" s="1"/>
  <c r="S19" i="1"/>
  <c r="W19" i="1" s="1"/>
  <c r="S20" i="1"/>
  <c r="W20" i="1" s="1"/>
  <c r="S21" i="1"/>
  <c r="W21" i="1" s="1"/>
  <c r="S22" i="1"/>
  <c r="W22" i="1" s="1"/>
  <c r="S23" i="1"/>
  <c r="W23" i="1" s="1"/>
  <c r="S24" i="1"/>
  <c r="W24" i="1" s="1"/>
  <c r="S25" i="1"/>
  <c r="W25" i="1" s="1"/>
  <c r="S26" i="1"/>
  <c r="W26" i="1" s="1"/>
  <c r="S27" i="1"/>
  <c r="W27" i="1" s="1"/>
  <c r="S28" i="1"/>
  <c r="W28" i="1" s="1"/>
  <c r="S29" i="1"/>
  <c r="W29" i="1" s="1"/>
  <c r="S30" i="1"/>
  <c r="W30" i="1" s="1"/>
  <c r="S31" i="1"/>
  <c r="W31" i="1" s="1"/>
  <c r="S32" i="1"/>
  <c r="W32" i="1" s="1"/>
  <c r="S33" i="1"/>
  <c r="W33" i="1" s="1"/>
  <c r="S34" i="1"/>
  <c r="W34" i="1" s="1"/>
  <c r="S35" i="1"/>
  <c r="W35" i="1" s="1"/>
  <c r="S36" i="1"/>
  <c r="W36" i="1" s="1"/>
  <c r="S37" i="1"/>
  <c r="W37" i="1" s="1"/>
  <c r="S38" i="1"/>
  <c r="W38" i="1" s="1"/>
  <c r="S39" i="1"/>
  <c r="W39" i="1" s="1"/>
  <c r="S40" i="1"/>
  <c r="W40" i="1" s="1"/>
  <c r="S41" i="1"/>
  <c r="W41" i="1" s="1"/>
  <c r="S42" i="1"/>
  <c r="W42" i="1" s="1"/>
  <c r="S43" i="1"/>
  <c r="W43" i="1" s="1"/>
  <c r="S44" i="1"/>
  <c r="W44" i="1" s="1"/>
  <c r="S45" i="1"/>
  <c r="W45" i="1" s="1"/>
  <c r="S46" i="1"/>
  <c r="W46" i="1" s="1"/>
  <c r="S47" i="1"/>
  <c r="W47" i="1" s="1"/>
  <c r="S48" i="1"/>
  <c r="W48" i="1" s="1"/>
  <c r="S49" i="1"/>
  <c r="W49" i="1" s="1"/>
  <c r="S50" i="1"/>
  <c r="W50" i="1" s="1"/>
  <c r="S51" i="1"/>
  <c r="W51" i="1" s="1"/>
  <c r="S52" i="1"/>
  <c r="W52" i="1" s="1"/>
  <c r="S53" i="1"/>
  <c r="W53" i="1" s="1"/>
  <c r="S54" i="1"/>
  <c r="W54" i="1" s="1"/>
  <c r="S55" i="1"/>
  <c r="W55" i="1" s="1"/>
  <c r="S56" i="1"/>
  <c r="W56" i="1" s="1"/>
  <c r="S57" i="1"/>
  <c r="W57" i="1" s="1"/>
  <c r="S58" i="1"/>
  <c r="W58" i="1" s="1"/>
  <c r="S59" i="1"/>
  <c r="W59" i="1" s="1"/>
  <c r="S60" i="1"/>
  <c r="W60" i="1" s="1"/>
  <c r="S61" i="1"/>
  <c r="W61" i="1" s="1"/>
  <c r="S62" i="1"/>
  <c r="W62" i="1" s="1"/>
  <c r="S63" i="1"/>
  <c r="W63" i="1" s="1"/>
  <c r="S64" i="1"/>
  <c r="W64" i="1" s="1"/>
  <c r="S65" i="1"/>
  <c r="W65" i="1" s="1"/>
  <c r="S66" i="1"/>
  <c r="W66" i="1" s="1"/>
  <c r="S67" i="1"/>
  <c r="W67" i="1" s="1"/>
  <c r="S68" i="1"/>
  <c r="W68" i="1" s="1"/>
  <c r="S69" i="1"/>
  <c r="W69" i="1" s="1"/>
  <c r="S70" i="1"/>
  <c r="W70" i="1" s="1"/>
  <c r="S71" i="1"/>
  <c r="W71" i="1" s="1"/>
  <c r="S72" i="1"/>
  <c r="W72" i="1" s="1"/>
  <c r="S73" i="1"/>
  <c r="W73" i="1" s="1"/>
  <c r="S74" i="1"/>
  <c r="W74" i="1" s="1"/>
  <c r="S75" i="1"/>
  <c r="W75" i="1" s="1"/>
  <c r="S76" i="1"/>
  <c r="W76" i="1" s="1"/>
  <c r="S77" i="1"/>
  <c r="W77" i="1" s="1"/>
  <c r="S78" i="1"/>
  <c r="W78" i="1" s="1"/>
  <c r="S79" i="1"/>
  <c r="W79" i="1" s="1"/>
  <c r="S80" i="1"/>
  <c r="W80" i="1" s="1"/>
  <c r="S81" i="1"/>
  <c r="W81" i="1" s="1"/>
  <c r="S82" i="1"/>
  <c r="W82" i="1" s="1"/>
  <c r="S83" i="1"/>
  <c r="W83" i="1" s="1"/>
  <c r="S84" i="1"/>
  <c r="W84" i="1" s="1"/>
  <c r="S85" i="1"/>
  <c r="W85" i="1" s="1"/>
  <c r="S86" i="1"/>
  <c r="W86" i="1" s="1"/>
  <c r="S87" i="1"/>
  <c r="W87" i="1" s="1"/>
  <c r="S88" i="1"/>
  <c r="W88" i="1" s="1"/>
  <c r="S89" i="1"/>
  <c r="W89" i="1" s="1"/>
  <c r="S90" i="1"/>
  <c r="W90" i="1" s="1"/>
  <c r="S91" i="1"/>
  <c r="W91" i="1" s="1"/>
  <c r="S92" i="1"/>
  <c r="W92" i="1" s="1"/>
  <c r="S93" i="1"/>
  <c r="W93" i="1" s="1"/>
  <c r="S94" i="1"/>
  <c r="W94" i="1" s="1"/>
  <c r="S95" i="1"/>
  <c r="W95" i="1" s="1"/>
  <c r="S96" i="1"/>
  <c r="W96" i="1" s="1"/>
  <c r="S97" i="1"/>
  <c r="W97" i="1" s="1"/>
  <c r="S98" i="1"/>
  <c r="W98" i="1" s="1"/>
  <c r="S99" i="1"/>
  <c r="W99" i="1" s="1"/>
  <c r="S100" i="1"/>
  <c r="W100" i="1" s="1"/>
  <c r="S101" i="1"/>
  <c r="W101" i="1" s="1"/>
  <c r="S102" i="1"/>
  <c r="W102" i="1" s="1"/>
  <c r="S103" i="1"/>
  <c r="W103" i="1" s="1"/>
  <c r="S104" i="1"/>
  <c r="W104" i="1" s="1"/>
  <c r="S105" i="1"/>
  <c r="W105" i="1" s="1"/>
  <c r="S106" i="1"/>
  <c r="W106" i="1" s="1"/>
  <c r="S107" i="1"/>
  <c r="W107" i="1" s="1"/>
  <c r="S108" i="1"/>
  <c r="W108" i="1" s="1"/>
  <c r="S109" i="1"/>
  <c r="W109" i="1" s="1"/>
  <c r="S110" i="1"/>
  <c r="W110" i="1" s="1"/>
  <c r="S111" i="1"/>
  <c r="W111" i="1" s="1"/>
  <c r="S112" i="1"/>
  <c r="W112" i="1" s="1"/>
  <c r="S113" i="1"/>
  <c r="W113" i="1" s="1"/>
  <c r="S114" i="1"/>
  <c r="W114" i="1" s="1"/>
  <c r="S115" i="1"/>
  <c r="W115" i="1" s="1"/>
  <c r="S116" i="1"/>
  <c r="W116" i="1" s="1"/>
  <c r="S117" i="1"/>
  <c r="W117" i="1" s="1"/>
  <c r="S118" i="1"/>
  <c r="W118" i="1" s="1"/>
  <c r="S119" i="1"/>
  <c r="W119" i="1" s="1"/>
  <c r="S120" i="1"/>
  <c r="W120" i="1" s="1"/>
  <c r="S121" i="1"/>
  <c r="W121" i="1" s="1"/>
  <c r="S122" i="1"/>
  <c r="W122" i="1" s="1"/>
  <c r="S123" i="1"/>
  <c r="W123" i="1" s="1"/>
  <c r="S124" i="1"/>
  <c r="W124" i="1" s="1"/>
  <c r="S125" i="1"/>
  <c r="W125" i="1" s="1"/>
  <c r="S126" i="1"/>
  <c r="W126" i="1" s="1"/>
  <c r="S127" i="1"/>
  <c r="W127" i="1" s="1"/>
  <c r="S128" i="1"/>
  <c r="W128" i="1" s="1"/>
  <c r="S129" i="1"/>
  <c r="W129" i="1" s="1"/>
  <c r="S130" i="1"/>
  <c r="W130" i="1" s="1"/>
  <c r="S131" i="1"/>
  <c r="W131" i="1" s="1"/>
  <c r="S132" i="1"/>
  <c r="W132" i="1" s="1"/>
  <c r="S133" i="1"/>
  <c r="W133" i="1" s="1"/>
  <c r="S134" i="1"/>
  <c r="W134" i="1" s="1"/>
  <c r="S135" i="1"/>
  <c r="W135" i="1" s="1"/>
  <c r="S136" i="1"/>
  <c r="W136" i="1" s="1"/>
  <c r="S137" i="1"/>
  <c r="W137" i="1" s="1"/>
  <c r="S138" i="1"/>
  <c r="W138" i="1" s="1"/>
  <c r="S139" i="1"/>
  <c r="W139" i="1" s="1"/>
  <c r="S140" i="1"/>
  <c r="W140" i="1" s="1"/>
  <c r="S141" i="1"/>
  <c r="W141" i="1" s="1"/>
  <c r="S142" i="1"/>
  <c r="W142" i="1" s="1"/>
  <c r="S143" i="1"/>
  <c r="W143" i="1" s="1"/>
  <c r="S144" i="1"/>
  <c r="W144" i="1" s="1"/>
  <c r="S145" i="1"/>
  <c r="W145" i="1" s="1"/>
  <c r="S146" i="1"/>
  <c r="W146" i="1" s="1"/>
  <c r="S147" i="1"/>
  <c r="W147" i="1" s="1"/>
  <c r="S148" i="1"/>
  <c r="W148" i="1" s="1"/>
  <c r="S149" i="1"/>
  <c r="W149" i="1" s="1"/>
  <c r="S150" i="1"/>
  <c r="W150" i="1" s="1"/>
  <c r="S151" i="1"/>
  <c r="W151" i="1" s="1"/>
  <c r="S152" i="1"/>
  <c r="W152" i="1" s="1"/>
  <c r="S153" i="1"/>
  <c r="W153" i="1" s="1"/>
  <c r="S154" i="1"/>
  <c r="W154" i="1" s="1"/>
  <c r="S155" i="1"/>
  <c r="W155" i="1" s="1"/>
  <c r="S156" i="1"/>
  <c r="W156" i="1" s="1"/>
  <c r="S157" i="1"/>
  <c r="W157" i="1" s="1"/>
  <c r="S158" i="1"/>
  <c r="W158" i="1" s="1"/>
  <c r="S159" i="1"/>
  <c r="W159" i="1" s="1"/>
  <c r="S160" i="1"/>
  <c r="W160" i="1" s="1"/>
  <c r="S161" i="1"/>
  <c r="W161" i="1" s="1"/>
  <c r="S162" i="1"/>
  <c r="W162" i="1" s="1"/>
  <c r="S163" i="1"/>
  <c r="W163" i="1" s="1"/>
  <c r="S164" i="1"/>
  <c r="W164" i="1" s="1"/>
  <c r="S165" i="1"/>
  <c r="W165" i="1" s="1"/>
  <c r="S166" i="1"/>
  <c r="W166" i="1" s="1"/>
  <c r="S167" i="1"/>
  <c r="W167" i="1" s="1"/>
  <c r="S168" i="1"/>
  <c r="W168" i="1" s="1"/>
  <c r="S169" i="1"/>
  <c r="W169" i="1" s="1"/>
  <c r="S170" i="1"/>
  <c r="W170" i="1" s="1"/>
  <c r="S171" i="1"/>
  <c r="W171" i="1" s="1"/>
  <c r="S172" i="1"/>
  <c r="W172" i="1" s="1"/>
  <c r="S173" i="1"/>
  <c r="W173" i="1" s="1"/>
  <c r="S174" i="1"/>
  <c r="W174" i="1" s="1"/>
  <c r="S175" i="1"/>
  <c r="W175" i="1" s="1"/>
  <c r="S176" i="1"/>
  <c r="W176" i="1" s="1"/>
  <c r="S177" i="1"/>
  <c r="W177" i="1" s="1"/>
  <c r="S178" i="1"/>
  <c r="W178" i="1" s="1"/>
  <c r="S179" i="1"/>
  <c r="W179" i="1" s="1"/>
  <c r="S180" i="1"/>
  <c r="W180" i="1" s="1"/>
  <c r="S181" i="1"/>
  <c r="W181" i="1" s="1"/>
  <c r="S182" i="1"/>
  <c r="W182" i="1" s="1"/>
  <c r="S183" i="1"/>
  <c r="W183" i="1" s="1"/>
  <c r="S184" i="1"/>
  <c r="W184" i="1" s="1"/>
  <c r="S185" i="1"/>
  <c r="W185" i="1" s="1"/>
  <c r="S186" i="1"/>
  <c r="W186" i="1" s="1"/>
  <c r="S187" i="1"/>
  <c r="W187" i="1" s="1"/>
  <c r="S188" i="1"/>
  <c r="W188" i="1" s="1"/>
  <c r="S189" i="1"/>
  <c r="W189" i="1" s="1"/>
  <c r="S190" i="1"/>
  <c r="W190" i="1" s="1"/>
  <c r="S191" i="1"/>
  <c r="W191" i="1" s="1"/>
  <c r="S192" i="1"/>
  <c r="W192" i="1" s="1"/>
  <c r="S193" i="1"/>
  <c r="W193" i="1" s="1"/>
  <c r="S194" i="1"/>
  <c r="W194" i="1" s="1"/>
  <c r="S195" i="1"/>
  <c r="W195" i="1" s="1"/>
  <c r="S196" i="1"/>
  <c r="W196" i="1" s="1"/>
  <c r="S197" i="1"/>
  <c r="W197" i="1" s="1"/>
  <c r="S198" i="1"/>
  <c r="W198" i="1" s="1"/>
  <c r="S199" i="1"/>
  <c r="W199" i="1" s="1"/>
  <c r="S200" i="1"/>
  <c r="W200" i="1" s="1"/>
  <c r="S201" i="1"/>
  <c r="W201" i="1" s="1"/>
  <c r="S202" i="1"/>
  <c r="W202" i="1" s="1"/>
  <c r="S203" i="1"/>
  <c r="W203" i="1" s="1"/>
  <c r="S204" i="1"/>
  <c r="W204" i="1" s="1"/>
  <c r="S205" i="1"/>
  <c r="W205" i="1" s="1"/>
  <c r="S206" i="1"/>
  <c r="W206" i="1" s="1"/>
  <c r="S207" i="1"/>
  <c r="W207" i="1" s="1"/>
  <c r="S208" i="1"/>
  <c r="W208" i="1" s="1"/>
  <c r="S209" i="1"/>
  <c r="W209" i="1" s="1"/>
  <c r="S210" i="1"/>
  <c r="W210" i="1" s="1"/>
  <c r="S211" i="1"/>
  <c r="W211" i="1" s="1"/>
  <c r="S212" i="1"/>
  <c r="W212" i="1" s="1"/>
  <c r="S213" i="1"/>
  <c r="W213" i="1" s="1"/>
  <c r="S214" i="1"/>
  <c r="W214" i="1" s="1"/>
  <c r="S215" i="1"/>
  <c r="W215" i="1" s="1"/>
  <c r="S216" i="1"/>
  <c r="W216" i="1" s="1"/>
  <c r="S217" i="1"/>
  <c r="W217" i="1" s="1"/>
  <c r="S218" i="1"/>
  <c r="W218" i="1" s="1"/>
  <c r="S219" i="1"/>
  <c r="W219" i="1" s="1"/>
  <c r="S220" i="1"/>
  <c r="W220" i="1" s="1"/>
  <c r="S221" i="1"/>
  <c r="W221" i="1" s="1"/>
  <c r="S222" i="1"/>
  <c r="W222" i="1" s="1"/>
  <c r="S223" i="1"/>
  <c r="W223" i="1" s="1"/>
  <c r="S224" i="1"/>
  <c r="W224" i="1" s="1"/>
  <c r="S225" i="1"/>
  <c r="W225" i="1" s="1"/>
  <c r="S226" i="1"/>
  <c r="W226" i="1" s="1"/>
  <c r="S227" i="1"/>
  <c r="W227" i="1" s="1"/>
  <c r="S228" i="1"/>
  <c r="W228" i="1" s="1"/>
  <c r="S229" i="1"/>
  <c r="W229" i="1" s="1"/>
  <c r="S230" i="1"/>
  <c r="W230" i="1" s="1"/>
  <c r="S231" i="1"/>
  <c r="W231" i="1" s="1"/>
  <c r="S232" i="1"/>
  <c r="W232" i="1" s="1"/>
  <c r="S233" i="1"/>
  <c r="W233" i="1" s="1"/>
  <c r="S234" i="1"/>
  <c r="W234" i="1" s="1"/>
  <c r="S235" i="1"/>
  <c r="W235" i="1" s="1"/>
  <c r="S236" i="1"/>
  <c r="W236" i="1" s="1"/>
  <c r="S237" i="1"/>
  <c r="W237" i="1" s="1"/>
  <c r="S238" i="1"/>
  <c r="W238" i="1" s="1"/>
  <c r="S239" i="1"/>
  <c r="W239" i="1" s="1"/>
  <c r="S240" i="1"/>
  <c r="W240" i="1" s="1"/>
  <c r="S241" i="1"/>
  <c r="W241" i="1" s="1"/>
  <c r="S242" i="1"/>
  <c r="W242" i="1" s="1"/>
  <c r="S243" i="1"/>
  <c r="W243" i="1" s="1"/>
  <c r="S244" i="1"/>
  <c r="W244" i="1" s="1"/>
  <c r="S245" i="1"/>
  <c r="W245" i="1" s="1"/>
  <c r="S246" i="1"/>
  <c r="W246" i="1" s="1"/>
  <c r="S247" i="1"/>
  <c r="W247" i="1" s="1"/>
  <c r="S248" i="1"/>
  <c r="W248" i="1" s="1"/>
  <c r="S249" i="1"/>
  <c r="W249" i="1" s="1"/>
  <c r="S250" i="1"/>
  <c r="W250" i="1" s="1"/>
  <c r="S251" i="1"/>
  <c r="W251" i="1" s="1"/>
  <c r="S252" i="1"/>
  <c r="W252" i="1" s="1"/>
  <c r="S253" i="1"/>
  <c r="W253" i="1" s="1"/>
  <c r="S254" i="1"/>
  <c r="W254" i="1" s="1"/>
  <c r="S255" i="1"/>
  <c r="W255" i="1" s="1"/>
  <c r="S256" i="1"/>
  <c r="W256" i="1" s="1"/>
  <c r="S257" i="1"/>
  <c r="W257" i="1" s="1"/>
  <c r="S258" i="1"/>
  <c r="W258" i="1" s="1"/>
  <c r="S259" i="1"/>
  <c r="W259" i="1" s="1"/>
  <c r="S260" i="1"/>
  <c r="W260" i="1" s="1"/>
  <c r="S261" i="1"/>
  <c r="W261" i="1" s="1"/>
  <c r="S262" i="1"/>
  <c r="W262" i="1" s="1"/>
  <c r="S263" i="1"/>
  <c r="W263" i="1" s="1"/>
  <c r="S264" i="1"/>
  <c r="W264" i="1" s="1"/>
  <c r="S265" i="1"/>
  <c r="W265" i="1" s="1"/>
  <c r="S266" i="1"/>
  <c r="W266" i="1" s="1"/>
  <c r="S267" i="1"/>
  <c r="W267" i="1" s="1"/>
  <c r="S268" i="1"/>
  <c r="W268" i="1" s="1"/>
  <c r="S269" i="1"/>
  <c r="W269" i="1" s="1"/>
  <c r="S270" i="1"/>
  <c r="W270" i="1" s="1"/>
  <c r="S271" i="1"/>
  <c r="W271" i="1" s="1"/>
  <c r="S272" i="1"/>
  <c r="W272" i="1" s="1"/>
  <c r="S273" i="1"/>
  <c r="W273" i="1" s="1"/>
  <c r="S274" i="1"/>
  <c r="W274" i="1" s="1"/>
  <c r="S275" i="1"/>
  <c r="W275" i="1" s="1"/>
  <c r="S276" i="1"/>
  <c r="W276" i="1" s="1"/>
  <c r="S277" i="1"/>
  <c r="W277" i="1" s="1"/>
  <c r="S278" i="1"/>
  <c r="W278" i="1" s="1"/>
  <c r="S279" i="1"/>
  <c r="W279" i="1" s="1"/>
  <c r="S280" i="1"/>
  <c r="W280" i="1" s="1"/>
  <c r="S281" i="1"/>
  <c r="W281" i="1" s="1"/>
  <c r="S282" i="1"/>
  <c r="W282" i="1" s="1"/>
  <c r="S283" i="1"/>
  <c r="W283" i="1" s="1"/>
  <c r="S284" i="1"/>
  <c r="W284" i="1" s="1"/>
  <c r="S285" i="1"/>
  <c r="W285" i="1" s="1"/>
  <c r="S286" i="1"/>
  <c r="W286" i="1" s="1"/>
  <c r="S287" i="1"/>
  <c r="W287" i="1" s="1"/>
  <c r="S288" i="1"/>
  <c r="W288" i="1" s="1"/>
  <c r="S289" i="1"/>
  <c r="W289" i="1" s="1"/>
  <c r="S290" i="1"/>
  <c r="W290" i="1" s="1"/>
  <c r="S291" i="1"/>
  <c r="W291" i="1" s="1"/>
  <c r="S292" i="1"/>
  <c r="W292" i="1" s="1"/>
  <c r="S293" i="1"/>
  <c r="W293" i="1" s="1"/>
  <c r="S294" i="1"/>
  <c r="W294" i="1" s="1"/>
  <c r="S295" i="1"/>
  <c r="W295" i="1" s="1"/>
  <c r="S296" i="1"/>
  <c r="W296" i="1" s="1"/>
  <c r="S297" i="1"/>
  <c r="W297" i="1" s="1"/>
  <c r="S298" i="1"/>
  <c r="W298" i="1" s="1"/>
  <c r="S299" i="1"/>
  <c r="W299" i="1" s="1"/>
  <c r="S300" i="1"/>
  <c r="W300" i="1" s="1"/>
  <c r="S301" i="1"/>
  <c r="W301" i="1" s="1"/>
  <c r="S302" i="1"/>
  <c r="W302" i="1" s="1"/>
  <c r="S303" i="1"/>
  <c r="W303" i="1" s="1"/>
  <c r="S304" i="1"/>
  <c r="W304" i="1" s="1"/>
  <c r="S305" i="1"/>
  <c r="W305" i="1" s="1"/>
  <c r="S306" i="1"/>
  <c r="W306" i="1" s="1"/>
  <c r="S307" i="1"/>
  <c r="W307" i="1" s="1"/>
  <c r="S308" i="1"/>
  <c r="W308" i="1" s="1"/>
  <c r="S309" i="1"/>
  <c r="W309" i="1" s="1"/>
  <c r="S310" i="1"/>
  <c r="W310" i="1" s="1"/>
  <c r="S311" i="1"/>
  <c r="W311" i="1" s="1"/>
  <c r="S312" i="1"/>
  <c r="W312" i="1" s="1"/>
  <c r="S313" i="1"/>
  <c r="W313" i="1" s="1"/>
  <c r="S314" i="1"/>
  <c r="W314" i="1" s="1"/>
  <c r="S315" i="1"/>
  <c r="W315" i="1" s="1"/>
  <c r="S316" i="1"/>
  <c r="W316" i="1" s="1"/>
  <c r="S317" i="1"/>
  <c r="W317" i="1" s="1"/>
  <c r="S318" i="1"/>
  <c r="W318" i="1" s="1"/>
  <c r="S319" i="1"/>
  <c r="W319" i="1" s="1"/>
  <c r="S320" i="1"/>
  <c r="W320" i="1" s="1"/>
  <c r="S321" i="1"/>
  <c r="W321" i="1" s="1"/>
  <c r="S322" i="1"/>
  <c r="W322" i="1" s="1"/>
  <c r="S323" i="1"/>
  <c r="W323" i="1" s="1"/>
  <c r="S324" i="1"/>
  <c r="W324" i="1" s="1"/>
  <c r="S325" i="1"/>
  <c r="W325" i="1" s="1"/>
  <c r="S326" i="1"/>
  <c r="W326" i="1" s="1"/>
  <c r="S327" i="1"/>
  <c r="W327" i="1" s="1"/>
  <c r="S328" i="1"/>
  <c r="W328" i="1" s="1"/>
  <c r="S329" i="1"/>
  <c r="W329" i="1" s="1"/>
  <c r="S330" i="1"/>
  <c r="W330" i="1" s="1"/>
  <c r="S331" i="1"/>
  <c r="W331" i="1" s="1"/>
  <c r="S332" i="1"/>
  <c r="W332" i="1" s="1"/>
  <c r="S333" i="1"/>
  <c r="W333" i="1" s="1"/>
  <c r="S334" i="1"/>
  <c r="W334" i="1" s="1"/>
  <c r="S335" i="1"/>
  <c r="W335" i="1" s="1"/>
  <c r="S336" i="1"/>
  <c r="W336" i="1" s="1"/>
  <c r="S337" i="1"/>
  <c r="W337" i="1" s="1"/>
  <c r="S338" i="1"/>
  <c r="W338" i="1" s="1"/>
  <c r="S339" i="1"/>
  <c r="W339" i="1" s="1"/>
  <c r="S340" i="1"/>
  <c r="W340" i="1" s="1"/>
  <c r="S341" i="1"/>
  <c r="W341" i="1" s="1"/>
  <c r="S342" i="1"/>
  <c r="W342" i="1" s="1"/>
  <c r="S343" i="1"/>
  <c r="W343" i="1" s="1"/>
  <c r="S344" i="1"/>
  <c r="W344" i="1" s="1"/>
  <c r="S345" i="1"/>
  <c r="W345" i="1" s="1"/>
  <c r="S346" i="1"/>
  <c r="W346" i="1" s="1"/>
  <c r="S347" i="1"/>
  <c r="W347" i="1" s="1"/>
  <c r="S348" i="1"/>
  <c r="W348" i="1" s="1"/>
  <c r="S349" i="1"/>
  <c r="W349" i="1" s="1"/>
  <c r="S350" i="1"/>
  <c r="W350" i="1" s="1"/>
  <c r="S351" i="1"/>
  <c r="W351" i="1" s="1"/>
  <c r="S352" i="1"/>
  <c r="W352" i="1" s="1"/>
  <c r="S353" i="1"/>
  <c r="W353" i="1" s="1"/>
  <c r="S354" i="1"/>
  <c r="W354" i="1" s="1"/>
  <c r="S355" i="1"/>
  <c r="W355" i="1" s="1"/>
  <c r="S356" i="1"/>
  <c r="W356" i="1" s="1"/>
  <c r="S357" i="1"/>
  <c r="W357" i="1" s="1"/>
  <c r="S358" i="1"/>
  <c r="W358" i="1" s="1"/>
  <c r="S359" i="1"/>
  <c r="W359" i="1" s="1"/>
  <c r="S360" i="1"/>
  <c r="W360" i="1" s="1"/>
  <c r="S361" i="1"/>
  <c r="W361" i="1" s="1"/>
  <c r="S362" i="1"/>
  <c r="W362" i="1" s="1"/>
  <c r="S363" i="1"/>
  <c r="W363" i="1" s="1"/>
  <c r="S364" i="1"/>
  <c r="W364" i="1" s="1"/>
  <c r="S365" i="1"/>
  <c r="W365" i="1" s="1"/>
  <c r="S366" i="1"/>
  <c r="W366" i="1" s="1"/>
  <c r="S367" i="1"/>
  <c r="W367" i="1" s="1"/>
  <c r="S368" i="1"/>
  <c r="W368" i="1" s="1"/>
  <c r="S369" i="1"/>
  <c r="W369" i="1" s="1"/>
  <c r="S370" i="1"/>
  <c r="W370" i="1" s="1"/>
  <c r="S371" i="1"/>
  <c r="W371" i="1" s="1"/>
  <c r="S372" i="1"/>
  <c r="W372" i="1" s="1"/>
  <c r="S373" i="1"/>
  <c r="W373" i="1" s="1"/>
  <c r="S374" i="1"/>
  <c r="W374" i="1" s="1"/>
  <c r="S375" i="1"/>
  <c r="W375" i="1" s="1"/>
  <c r="S376" i="1"/>
  <c r="W376" i="1" s="1"/>
  <c r="S377" i="1"/>
  <c r="W377" i="1" s="1"/>
  <c r="S378" i="1"/>
  <c r="W378" i="1" s="1"/>
  <c r="S379" i="1"/>
  <c r="W379" i="1" s="1"/>
  <c r="S380" i="1"/>
  <c r="W380" i="1" s="1"/>
  <c r="S381" i="1"/>
  <c r="W381" i="1" s="1"/>
  <c r="S382" i="1"/>
  <c r="W382" i="1" s="1"/>
  <c r="S383" i="1"/>
  <c r="W383" i="1" s="1"/>
  <c r="S384" i="1"/>
  <c r="W384" i="1" s="1"/>
  <c r="S385" i="1"/>
  <c r="W385" i="1" s="1"/>
  <c r="S386" i="1"/>
  <c r="W386" i="1" s="1"/>
  <c r="S387" i="1"/>
  <c r="W387" i="1" s="1"/>
  <c r="S388" i="1"/>
  <c r="W388" i="1" s="1"/>
  <c r="S389" i="1"/>
  <c r="W389" i="1" s="1"/>
  <c r="S390" i="1"/>
  <c r="W390" i="1" s="1"/>
  <c r="S391" i="1"/>
  <c r="W391" i="1" s="1"/>
  <c r="S392" i="1"/>
  <c r="W392" i="1" s="1"/>
  <c r="S393" i="1"/>
  <c r="W393" i="1" s="1"/>
  <c r="S394" i="1"/>
  <c r="W394" i="1" s="1"/>
  <c r="S395" i="1"/>
  <c r="W395" i="1" s="1"/>
  <c r="S396" i="1"/>
  <c r="W396" i="1" s="1"/>
  <c r="S397" i="1"/>
  <c r="W397" i="1" s="1"/>
  <c r="S398" i="1"/>
  <c r="W398" i="1" s="1"/>
  <c r="S399" i="1"/>
  <c r="W399" i="1" s="1"/>
  <c r="S400" i="1"/>
  <c r="W400" i="1" s="1"/>
  <c r="S401" i="1"/>
  <c r="W401" i="1" s="1"/>
  <c r="S402" i="1"/>
  <c r="W402" i="1" s="1"/>
  <c r="S403" i="1"/>
  <c r="W403" i="1" s="1"/>
  <c r="S404" i="1"/>
  <c r="W404" i="1" s="1"/>
  <c r="S405" i="1"/>
  <c r="W405" i="1" s="1"/>
  <c r="S406" i="1"/>
  <c r="W406" i="1" s="1"/>
  <c r="S407" i="1"/>
  <c r="W407" i="1" s="1"/>
  <c r="S408" i="1"/>
  <c r="W408" i="1" s="1"/>
  <c r="S409" i="1"/>
  <c r="W409" i="1" s="1"/>
  <c r="S410" i="1"/>
  <c r="W410" i="1" s="1"/>
  <c r="S411" i="1"/>
  <c r="W411" i="1" s="1"/>
  <c r="S412" i="1"/>
  <c r="W412" i="1" s="1"/>
  <c r="S413" i="1"/>
  <c r="W413" i="1" s="1"/>
  <c r="S414" i="1"/>
  <c r="W414" i="1" s="1"/>
  <c r="S415" i="1"/>
  <c r="W415" i="1" s="1"/>
  <c r="S416" i="1"/>
  <c r="W416" i="1" s="1"/>
  <c r="S417" i="1"/>
  <c r="W417" i="1" s="1"/>
  <c r="S418" i="1"/>
  <c r="W418" i="1" s="1"/>
  <c r="S419" i="1"/>
  <c r="W419" i="1" s="1"/>
  <c r="S420" i="1"/>
  <c r="W420" i="1" s="1"/>
  <c r="S421" i="1"/>
  <c r="W421" i="1" s="1"/>
  <c r="S422" i="1"/>
  <c r="W422" i="1" s="1"/>
  <c r="S423" i="1"/>
  <c r="W423" i="1" s="1"/>
  <c r="S424" i="1"/>
  <c r="W424" i="1" s="1"/>
  <c r="S425" i="1"/>
  <c r="W425" i="1" s="1"/>
  <c r="S426" i="1"/>
  <c r="W426" i="1" s="1"/>
  <c r="S427" i="1"/>
  <c r="W427" i="1" s="1"/>
  <c r="S428" i="1"/>
  <c r="W428" i="1" s="1"/>
  <c r="S429" i="1"/>
  <c r="W429" i="1" s="1"/>
  <c r="S430" i="1"/>
  <c r="W430" i="1" s="1"/>
  <c r="S431" i="1"/>
  <c r="W431" i="1" s="1"/>
  <c r="S432" i="1"/>
  <c r="W432" i="1" s="1"/>
  <c r="S433" i="1"/>
  <c r="W433" i="1" s="1"/>
  <c r="S434" i="1"/>
  <c r="W434" i="1" s="1"/>
  <c r="S435" i="1"/>
  <c r="W435" i="1" s="1"/>
  <c r="S436" i="1"/>
  <c r="W436" i="1" s="1"/>
  <c r="S437" i="1"/>
  <c r="W437" i="1" s="1"/>
  <c r="S438" i="1"/>
  <c r="W438" i="1" s="1"/>
  <c r="S439" i="1"/>
  <c r="W439" i="1" s="1"/>
  <c r="S440" i="1"/>
  <c r="W440" i="1" s="1"/>
  <c r="S441" i="1"/>
  <c r="W441" i="1" s="1"/>
  <c r="S442" i="1"/>
  <c r="W442" i="1" s="1"/>
  <c r="S443" i="1"/>
  <c r="W443" i="1" s="1"/>
  <c r="S444" i="1"/>
  <c r="W444" i="1" s="1"/>
  <c r="S445" i="1"/>
  <c r="W445" i="1" s="1"/>
  <c r="S446" i="1"/>
  <c r="W446" i="1" s="1"/>
  <c r="S447" i="1"/>
  <c r="W447" i="1" s="1"/>
  <c r="S448" i="1"/>
  <c r="W448" i="1" s="1"/>
  <c r="S449" i="1"/>
  <c r="W449" i="1" s="1"/>
  <c r="S450" i="1"/>
  <c r="W450" i="1" s="1"/>
  <c r="S451" i="1"/>
  <c r="W451" i="1" s="1"/>
  <c r="S452" i="1"/>
  <c r="W452" i="1" s="1"/>
  <c r="S453" i="1"/>
  <c r="W453" i="1" s="1"/>
  <c r="S454" i="1"/>
  <c r="W454" i="1" s="1"/>
  <c r="S455" i="1"/>
  <c r="W455" i="1" s="1"/>
  <c r="S456" i="1"/>
  <c r="W456" i="1" s="1"/>
  <c r="S457" i="1"/>
  <c r="W457" i="1" s="1"/>
  <c r="S458" i="1"/>
  <c r="W458" i="1" s="1"/>
  <c r="S459" i="1"/>
  <c r="W459" i="1" s="1"/>
  <c r="S460" i="1"/>
  <c r="W460" i="1" s="1"/>
  <c r="S461" i="1"/>
  <c r="W461" i="1" s="1"/>
  <c r="S462" i="1"/>
  <c r="W462" i="1" s="1"/>
  <c r="S463" i="1"/>
  <c r="W463" i="1" s="1"/>
  <c r="S464" i="1"/>
  <c r="W464" i="1" s="1"/>
  <c r="S465" i="1"/>
  <c r="W465" i="1" s="1"/>
  <c r="S466" i="1"/>
  <c r="W466" i="1" s="1"/>
  <c r="S467" i="1"/>
  <c r="W467" i="1" s="1"/>
  <c r="S468" i="1"/>
  <c r="W468" i="1" s="1"/>
  <c r="S469" i="1"/>
  <c r="W469" i="1" s="1"/>
  <c r="S470" i="1"/>
  <c r="W470" i="1" s="1"/>
  <c r="S471" i="1"/>
  <c r="W471" i="1" s="1"/>
  <c r="S472" i="1"/>
  <c r="W472" i="1" s="1"/>
  <c r="S473" i="1"/>
  <c r="W473" i="1" s="1"/>
  <c r="S474" i="1"/>
  <c r="W474" i="1" s="1"/>
  <c r="S475" i="1"/>
  <c r="W475" i="1" s="1"/>
  <c r="S476" i="1"/>
  <c r="W476" i="1" s="1"/>
  <c r="S477" i="1"/>
  <c r="W477" i="1" s="1"/>
  <c r="S478" i="1"/>
  <c r="W478" i="1" s="1"/>
  <c r="S479" i="1"/>
  <c r="W479" i="1" s="1"/>
  <c r="S480" i="1"/>
  <c r="W480" i="1" s="1"/>
  <c r="S481" i="1"/>
  <c r="W481" i="1" s="1"/>
  <c r="S482" i="1"/>
  <c r="W482" i="1" s="1"/>
  <c r="S483" i="1"/>
  <c r="W483" i="1" s="1"/>
  <c r="S484" i="1"/>
  <c r="W484" i="1" s="1"/>
  <c r="S485" i="1"/>
  <c r="W485" i="1" s="1"/>
  <c r="S486" i="1"/>
  <c r="W486" i="1" s="1"/>
  <c r="S487" i="1"/>
  <c r="W487" i="1" s="1"/>
  <c r="S488" i="1"/>
  <c r="W488" i="1" s="1"/>
  <c r="S489" i="1"/>
  <c r="W489" i="1" s="1"/>
  <c r="S490" i="1"/>
  <c r="W490" i="1" s="1"/>
  <c r="S491" i="1"/>
  <c r="W491" i="1" s="1"/>
  <c r="S492" i="1"/>
  <c r="W492" i="1" s="1"/>
  <c r="S493" i="1"/>
  <c r="W493" i="1" s="1"/>
  <c r="S494" i="1"/>
  <c r="W494" i="1" s="1"/>
  <c r="S495" i="1"/>
  <c r="W495" i="1" s="1"/>
  <c r="S496" i="1"/>
  <c r="W496" i="1" s="1"/>
  <c r="S497" i="1"/>
  <c r="W497" i="1" s="1"/>
  <c r="S498" i="1"/>
  <c r="W498" i="1" s="1"/>
  <c r="S499" i="1"/>
  <c r="W499" i="1" s="1"/>
  <c r="S500" i="1"/>
  <c r="W500" i="1" s="1"/>
  <c r="S501" i="1"/>
  <c r="W501" i="1" s="1"/>
  <c r="S502" i="1"/>
  <c r="W502" i="1" s="1"/>
  <c r="S503" i="1"/>
  <c r="W503" i="1" s="1"/>
  <c r="S504" i="1"/>
  <c r="W504" i="1" s="1"/>
  <c r="S505" i="1"/>
  <c r="W505" i="1" s="1"/>
  <c r="S506" i="1"/>
  <c r="W506" i="1" s="1"/>
  <c r="S507" i="1"/>
  <c r="W507" i="1" s="1"/>
  <c r="S508" i="1"/>
  <c r="W508" i="1" s="1"/>
  <c r="S509" i="1"/>
  <c r="W509" i="1" s="1"/>
  <c r="S510" i="1"/>
  <c r="W510" i="1" s="1"/>
  <c r="S511" i="1"/>
  <c r="W511" i="1" s="1"/>
  <c r="S512" i="1"/>
  <c r="W512" i="1" s="1"/>
  <c r="S513" i="1"/>
  <c r="W513" i="1" s="1"/>
  <c r="S514" i="1"/>
  <c r="W514" i="1" s="1"/>
  <c r="S515" i="1"/>
  <c r="W515" i="1" s="1"/>
  <c r="S516" i="1"/>
  <c r="W516" i="1" s="1"/>
  <c r="S517" i="1"/>
  <c r="W517" i="1" s="1"/>
  <c r="S518" i="1"/>
  <c r="W518" i="1" s="1"/>
  <c r="S519" i="1"/>
  <c r="W519" i="1" s="1"/>
  <c r="S520" i="1"/>
  <c r="W520" i="1" s="1"/>
  <c r="S521" i="1"/>
  <c r="W521" i="1" s="1"/>
  <c r="S522" i="1"/>
  <c r="W522" i="1" s="1"/>
  <c r="S523" i="1"/>
  <c r="W523" i="1" s="1"/>
  <c r="S524" i="1"/>
  <c r="W524" i="1" s="1"/>
  <c r="S525" i="1"/>
  <c r="W525" i="1" s="1"/>
  <c r="S526" i="1"/>
  <c r="W526" i="1" s="1"/>
  <c r="S527" i="1"/>
  <c r="W527" i="1" s="1"/>
  <c r="S528" i="1"/>
  <c r="W528" i="1" s="1"/>
  <c r="S529" i="1"/>
  <c r="W529" i="1" s="1"/>
  <c r="S530" i="1"/>
  <c r="W530" i="1" s="1"/>
  <c r="S531" i="1"/>
  <c r="W531" i="1" s="1"/>
  <c r="S532" i="1"/>
  <c r="W532" i="1" s="1"/>
  <c r="S533" i="1"/>
  <c r="W533" i="1" s="1"/>
  <c r="S534" i="1"/>
  <c r="W534" i="1" s="1"/>
  <c r="S535" i="1"/>
  <c r="W535" i="1" s="1"/>
  <c r="S536" i="1"/>
  <c r="W536" i="1" s="1"/>
  <c r="S537" i="1"/>
  <c r="W537" i="1" s="1"/>
  <c r="S538" i="1"/>
  <c r="W538" i="1" s="1"/>
  <c r="S539" i="1"/>
  <c r="W539" i="1" s="1"/>
  <c r="S540" i="1"/>
  <c r="W540" i="1" s="1"/>
  <c r="S541" i="1"/>
  <c r="W541" i="1" s="1"/>
  <c r="S542" i="1"/>
  <c r="W542" i="1" s="1"/>
  <c r="S543" i="1"/>
  <c r="W543" i="1" s="1"/>
  <c r="S544" i="1"/>
  <c r="W544" i="1" s="1"/>
  <c r="S545" i="1"/>
  <c r="W545" i="1" s="1"/>
  <c r="S546" i="1"/>
  <c r="W546" i="1" s="1"/>
  <c r="S547" i="1"/>
  <c r="W547" i="1" s="1"/>
  <c r="S548" i="1"/>
  <c r="W548" i="1" s="1"/>
  <c r="S549" i="1"/>
  <c r="W549" i="1" s="1"/>
  <c r="S550" i="1"/>
  <c r="W550" i="1" s="1"/>
  <c r="S551" i="1"/>
  <c r="W551" i="1" s="1"/>
  <c r="S552" i="1"/>
  <c r="W552" i="1" s="1"/>
  <c r="S553" i="1"/>
  <c r="W553" i="1" s="1"/>
  <c r="S554" i="1"/>
  <c r="W554" i="1" s="1"/>
  <c r="S555" i="1"/>
  <c r="W555" i="1" s="1"/>
  <c r="S556" i="1"/>
  <c r="W556" i="1" s="1"/>
  <c r="S557" i="1"/>
  <c r="W557" i="1" s="1"/>
  <c r="S558" i="1"/>
  <c r="W558" i="1" s="1"/>
  <c r="S559" i="1"/>
  <c r="W559" i="1" s="1"/>
  <c r="S560" i="1"/>
  <c r="W560" i="1" s="1"/>
  <c r="S561" i="1"/>
  <c r="W561" i="1" s="1"/>
  <c r="S562" i="1"/>
  <c r="W562" i="1" s="1"/>
  <c r="S563" i="1"/>
  <c r="W563" i="1" s="1"/>
  <c r="S564" i="1"/>
  <c r="W564" i="1" s="1"/>
  <c r="S565" i="1"/>
  <c r="W565" i="1" s="1"/>
  <c r="S566" i="1"/>
  <c r="W566" i="1" s="1"/>
  <c r="S567" i="1"/>
  <c r="W567" i="1" s="1"/>
  <c r="S568" i="1"/>
  <c r="W568" i="1" s="1"/>
  <c r="S569" i="1"/>
  <c r="W569" i="1" s="1"/>
  <c r="S570" i="1"/>
  <c r="W570" i="1" s="1"/>
  <c r="S571" i="1"/>
  <c r="W571" i="1" s="1"/>
  <c r="S572" i="1"/>
  <c r="W572" i="1" s="1"/>
  <c r="S573" i="1"/>
  <c r="W573" i="1" s="1"/>
  <c r="S574" i="1"/>
  <c r="W574" i="1" s="1"/>
  <c r="S575" i="1"/>
  <c r="W575" i="1" s="1"/>
  <c r="S576" i="1"/>
  <c r="W576" i="1" s="1"/>
  <c r="S577" i="1"/>
  <c r="W577" i="1" s="1"/>
  <c r="S578" i="1"/>
  <c r="W578" i="1" s="1"/>
  <c r="S579" i="1"/>
  <c r="W579" i="1" s="1"/>
  <c r="S580" i="1"/>
  <c r="W580" i="1" s="1"/>
  <c r="S581" i="1"/>
  <c r="W581" i="1" s="1"/>
  <c r="S582" i="1"/>
  <c r="W582" i="1" s="1"/>
  <c r="S583" i="1"/>
  <c r="W583" i="1" s="1"/>
  <c r="S584" i="1"/>
  <c r="W584" i="1" s="1"/>
  <c r="S585" i="1"/>
  <c r="W585" i="1" s="1"/>
  <c r="S586" i="1"/>
  <c r="W586" i="1" s="1"/>
  <c r="S587" i="1"/>
  <c r="W587" i="1" s="1"/>
  <c r="S588" i="1"/>
  <c r="W588" i="1" s="1"/>
  <c r="S589" i="1"/>
  <c r="W589" i="1" s="1"/>
  <c r="S590" i="1"/>
  <c r="W590" i="1" s="1"/>
  <c r="S591" i="1"/>
  <c r="W591" i="1" s="1"/>
  <c r="S592" i="1"/>
  <c r="W592" i="1" s="1"/>
  <c r="S593" i="1"/>
  <c r="W593" i="1" s="1"/>
  <c r="S594" i="1"/>
  <c r="W594" i="1" s="1"/>
  <c r="S595" i="1"/>
  <c r="W595" i="1" s="1"/>
  <c r="S596" i="1"/>
  <c r="W596" i="1" s="1"/>
  <c r="S597" i="1"/>
  <c r="W597" i="1" s="1"/>
  <c r="S598" i="1"/>
  <c r="W598" i="1" s="1"/>
  <c r="S599" i="1"/>
  <c r="W599" i="1" s="1"/>
  <c r="S600" i="1"/>
  <c r="W600" i="1" s="1"/>
  <c r="S601" i="1"/>
  <c r="W601" i="1" s="1"/>
  <c r="S602" i="1"/>
  <c r="W602" i="1" s="1"/>
  <c r="S603" i="1"/>
  <c r="W603" i="1" s="1"/>
  <c r="S604" i="1"/>
  <c r="W604" i="1" s="1"/>
  <c r="S605" i="1"/>
  <c r="W605" i="1" s="1"/>
  <c r="S606" i="1"/>
  <c r="W606" i="1" s="1"/>
  <c r="S607" i="1"/>
  <c r="W607" i="1" s="1"/>
  <c r="S608" i="1"/>
  <c r="W608" i="1" s="1"/>
  <c r="S609" i="1"/>
  <c r="W609" i="1" s="1"/>
  <c r="S610" i="1"/>
  <c r="W610" i="1" s="1"/>
  <c r="S611" i="1"/>
  <c r="W611" i="1" s="1"/>
  <c r="S612" i="1"/>
  <c r="W612" i="1" s="1"/>
  <c r="S613" i="1"/>
  <c r="W613" i="1" s="1"/>
  <c r="S614" i="1"/>
  <c r="W614" i="1" s="1"/>
  <c r="S615" i="1"/>
  <c r="W615" i="1" s="1"/>
  <c r="S616" i="1"/>
  <c r="W616" i="1" s="1"/>
  <c r="S617" i="1"/>
  <c r="W617" i="1" s="1"/>
  <c r="S618" i="1"/>
  <c r="W618" i="1" s="1"/>
  <c r="S619" i="1"/>
  <c r="W619" i="1" s="1"/>
  <c r="S620" i="1"/>
  <c r="W620" i="1" s="1"/>
  <c r="S621" i="1"/>
  <c r="W621" i="1" s="1"/>
  <c r="S622" i="1"/>
  <c r="W622" i="1" s="1"/>
  <c r="S623" i="1"/>
  <c r="W623" i="1" s="1"/>
  <c r="S624" i="1"/>
  <c r="W624" i="1" s="1"/>
  <c r="S625" i="1"/>
  <c r="W625" i="1" s="1"/>
  <c r="S626" i="1"/>
  <c r="W626" i="1" s="1"/>
  <c r="S627" i="1"/>
  <c r="W627" i="1" s="1"/>
  <c r="S628" i="1"/>
  <c r="W628" i="1" s="1"/>
  <c r="S629" i="1"/>
  <c r="W629" i="1" s="1"/>
  <c r="S630" i="1"/>
  <c r="W630" i="1" s="1"/>
  <c r="S631" i="1"/>
  <c r="W631" i="1" s="1"/>
  <c r="S632" i="1"/>
  <c r="W632" i="1" s="1"/>
  <c r="S633" i="1"/>
  <c r="W633" i="1" s="1"/>
  <c r="S634" i="1"/>
  <c r="W634" i="1" s="1"/>
  <c r="S635" i="1"/>
  <c r="W635" i="1" s="1"/>
  <c r="S636" i="1"/>
  <c r="W636" i="1" s="1"/>
  <c r="S637" i="1"/>
  <c r="W637" i="1" s="1"/>
  <c r="S638" i="1"/>
  <c r="W638" i="1" s="1"/>
  <c r="S639" i="1"/>
  <c r="W639" i="1" s="1"/>
  <c r="S640" i="1"/>
  <c r="W640" i="1" s="1"/>
  <c r="S641" i="1"/>
  <c r="W641" i="1" s="1"/>
  <c r="S642" i="1"/>
  <c r="W642" i="1" s="1"/>
  <c r="S643" i="1"/>
  <c r="W643" i="1" s="1"/>
  <c r="S644" i="1"/>
  <c r="W644" i="1" s="1"/>
  <c r="S645" i="1"/>
  <c r="W645" i="1" s="1"/>
  <c r="S646" i="1"/>
  <c r="W646" i="1" s="1"/>
  <c r="S647" i="1"/>
  <c r="W647" i="1" s="1"/>
  <c r="S648" i="1"/>
  <c r="W648" i="1" s="1"/>
  <c r="S649" i="1"/>
  <c r="W649" i="1" s="1"/>
  <c r="S650" i="1"/>
  <c r="W650" i="1" s="1"/>
  <c r="S651" i="1"/>
  <c r="W651" i="1" s="1"/>
  <c r="S652" i="1"/>
  <c r="W652" i="1" s="1"/>
  <c r="S653" i="1"/>
  <c r="W653" i="1" s="1"/>
  <c r="S654" i="1"/>
  <c r="W654" i="1" s="1"/>
  <c r="S655" i="1"/>
  <c r="W655" i="1" s="1"/>
  <c r="S656" i="1"/>
  <c r="W656" i="1" s="1"/>
  <c r="S657" i="1"/>
  <c r="W657" i="1" s="1"/>
  <c r="S658" i="1"/>
  <c r="W658" i="1" s="1"/>
  <c r="S659" i="1"/>
  <c r="W659" i="1" s="1"/>
  <c r="S660" i="1"/>
  <c r="W660" i="1" s="1"/>
  <c r="S661" i="1"/>
  <c r="W661" i="1" s="1"/>
  <c r="S662" i="1"/>
  <c r="W662" i="1" s="1"/>
  <c r="S663" i="1"/>
  <c r="W663" i="1" s="1"/>
  <c r="S664" i="1"/>
  <c r="W664" i="1" s="1"/>
  <c r="S665" i="1"/>
  <c r="W665" i="1" s="1"/>
  <c r="S666" i="1"/>
  <c r="W666" i="1" s="1"/>
  <c r="S667" i="1"/>
  <c r="W667" i="1" s="1"/>
  <c r="S668" i="1"/>
  <c r="W668" i="1" s="1"/>
  <c r="S669" i="1"/>
  <c r="W669" i="1" s="1"/>
  <c r="S670" i="1"/>
  <c r="W670" i="1" s="1"/>
  <c r="S671" i="1"/>
  <c r="W671" i="1" s="1"/>
  <c r="S672" i="1"/>
  <c r="W672" i="1" s="1"/>
  <c r="S673" i="1"/>
  <c r="W673" i="1" s="1"/>
  <c r="S674" i="1"/>
  <c r="W674" i="1" s="1"/>
  <c r="S675" i="1"/>
  <c r="W675" i="1" s="1"/>
  <c r="S676" i="1"/>
  <c r="W676" i="1" s="1"/>
  <c r="S677" i="1"/>
  <c r="W677" i="1" s="1"/>
  <c r="S678" i="1"/>
  <c r="W678" i="1" s="1"/>
  <c r="S679" i="1"/>
  <c r="W679" i="1" s="1"/>
  <c r="S680" i="1"/>
  <c r="W680" i="1" s="1"/>
  <c r="S681" i="1"/>
  <c r="W681" i="1" s="1"/>
  <c r="S682" i="1"/>
  <c r="W682" i="1" s="1"/>
  <c r="S683" i="1"/>
  <c r="W683" i="1" s="1"/>
  <c r="S684" i="1"/>
  <c r="W684" i="1" s="1"/>
  <c r="S2" i="1"/>
  <c r="W2" i="1" s="1"/>
  <c r="W685" i="1" s="1"/>
  <c r="W686" i="1" s="1"/>
  <c r="S54" i="4"/>
  <c r="R54" i="4"/>
</calcChain>
</file>

<file path=xl/sharedStrings.xml><?xml version="1.0" encoding="utf-8"?>
<sst xmlns="http://schemas.openxmlformats.org/spreadsheetml/2006/main" count="10590" uniqueCount="704">
  <si>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</si>
  <si>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</si>
  <si>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</si>
  <si>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</si>
  <si>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</si>
  <si>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</si>
  <si>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</si>
  <si>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Comuna</t>
  </si>
  <si>
    <t>Titulares Centro</t>
  </si>
  <si>
    <t>Cod. Especie</t>
  </si>
  <si>
    <t>Nombre Especie</t>
  </si>
  <si>
    <t>Cod. Etapa</t>
  </si>
  <si>
    <t>Nombre Etapa</t>
  </si>
  <si>
    <t>Cod. Tipo Estructura</t>
  </si>
  <si>
    <t>Nombre Tipo Estructura</t>
  </si>
  <si>
    <t>Identificador de Estructura</t>
  </si>
  <si>
    <t>N° Individuos Máximo</t>
  </si>
  <si>
    <t>Peso Prom. (gr)</t>
  </si>
  <si>
    <t>Densidad (kg/mt3)</t>
  </si>
  <si>
    <t>%Total Mortalidad Semanal</t>
  </si>
  <si>
    <t>Total Nivel Primario</t>
  </si>
  <si>
    <t>%Total Nivel Infecciosa</t>
  </si>
  <si>
    <t>Semana 26 (24-JUN-2019 al 30-JUN-2019)</t>
  </si>
  <si>
    <t>ISLA GARCIA I</t>
  </si>
  <si>
    <t>No</t>
  </si>
  <si>
    <t>ACS 18 C</t>
  </si>
  <si>
    <t>XI REGION</t>
  </si>
  <si>
    <t>Cisnes</t>
  </si>
  <si>
    <t>[96633780-K] : MOWI CHILE S.A.</t>
  </si>
  <si>
    <t>SALMON DEL ATLANTICO</t>
  </si>
  <si>
    <t>ADULTOS</t>
  </si>
  <si>
    <t>BALSA-JAULA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</si>
  <si>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</si>
  <si>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</si>
  <si>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</si>
  <si>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</si>
  <si>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</si>
  <si>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</si>
  <si>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</si>
  <si>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</si>
  <si>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</si>
  <si>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</si>
  <si>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</si>
  <si>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</si>
  <si>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</si>
  <si>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</si>
  <si>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>Semana 13 (25-MAR-2019 al 31-MAR-2019)</t>
  </si>
  <si>
    <t>Semana 12 (18-MAR-2019 al 24-MAR-2019)</t>
  </si>
  <si>
    <t>[96633780-K] : MARINE HARVEST CHILE S.A.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</si>
  <si>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</si>
  <si>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</si>
  <si>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</si>
  <si>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</si>
  <si>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</si>
  <si>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52 (23-DIC-2019 al 29-DIC-2019)</t>
  </si>
  <si>
    <t>Semana 51 (16-DIC-2019 al 22-DIC-2019)</t>
  </si>
  <si>
    <t>Semana 50 (9-DIC-2019 al 15-DIC-2019)</t>
  </si>
  <si>
    <t>Semana 49 (2-DIC-2019 al 8-DIC-2019)</t>
  </si>
  <si>
    <t>Semana 48-B (1-DIC-2019 al 1-DIC-2019)</t>
  </si>
  <si>
    <t>Semana 48-A (25-NOV-2019 al 30-NOV-2019)</t>
  </si>
  <si>
    <t>Semana 47 (18-NOV-2019 al 24-NOV-2019)</t>
  </si>
  <si>
    <t>Semana 46 (11-NOV-2019 al 17-NOV-2019)</t>
  </si>
  <si>
    <t>Semana 45 (4-NOV-2019 al 10-NOV-2019)</t>
  </si>
  <si>
    <t>Semana 44-B (1-NOV-2019 al 3-NOV-2019)</t>
  </si>
  <si>
    <t>Semana 44-A (28-OCT-2019 al 31-OCT-2019)</t>
  </si>
  <si>
    <t>Semana 43 (21-OCT-2019 al 27-OCT-2019)</t>
  </si>
  <si>
    <t>Semana 42 (14-OCT-2019 al 20-OCT-2019)</t>
  </si>
  <si>
    <t>Semana 41 (7-OCT-2019 al 13-OCT-2019)</t>
  </si>
  <si>
    <t>Semana 40-B (1-OCT-2019 al 6-OCT-2019)</t>
  </si>
  <si>
    <t>Semana 40-A (30-SEP-2019 al 30-SEP-2019)</t>
  </si>
  <si>
    <t>Semana 39 (23-SEP-2019 al 29-SEP-2019)</t>
  </si>
  <si>
    <t>Semana 38 (16-SEP-2019 al 22-SEP-2019)</t>
  </si>
  <si>
    <t>Semana 37 (9-SEP-2019 al 15-SEP-2019)</t>
  </si>
  <si>
    <t>Semana 36 (2-SEP-2019 al 8-SEP-2019)</t>
  </si>
  <si>
    <t>Semana 35-B (1-SEP-2019 al 1-SEP-2019)</t>
  </si>
  <si>
    <t>Semana 35-A (26-AGO-2019 al 31-AGO-2019)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</si>
  <si>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</si>
  <si>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</si>
  <si>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</si>
  <si>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</si>
  <si>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</si>
  <si>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</si>
  <si>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</si>
  <si>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</si>
  <si>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</si>
  <si>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2020-05-28</t>
  </si>
  <si>
    <t>3474096</t>
  </si>
  <si>
    <t>MOWI CHILE S.A.</t>
  </si>
  <si>
    <t>2020-05-27</t>
  </si>
  <si>
    <t>662020063150</t>
  </si>
  <si>
    <t/>
  </si>
  <si>
    <t>Centros de Acuicultura</t>
  </si>
  <si>
    <t>2020-05-15</t>
  </si>
  <si>
    <t>3466121</t>
  </si>
  <si>
    <t>2020-05-14</t>
  </si>
  <si>
    <t>662020058151</t>
  </si>
  <si>
    <t>2020-05-26</t>
  </si>
  <si>
    <t>3471893</t>
  </si>
  <si>
    <t>2020-05-24</t>
  </si>
  <si>
    <t>662020061918</t>
  </si>
  <si>
    <t>2020-05-13</t>
  </si>
  <si>
    <t>3464713</t>
  </si>
  <si>
    <t>2020-05-12</t>
  </si>
  <si>
    <t>662020057115</t>
  </si>
  <si>
    <t>2020-05-18</t>
  </si>
  <si>
    <t>3467535</t>
  </si>
  <si>
    <t>2020-05-17</t>
  </si>
  <si>
    <t>662020059158</t>
  </si>
  <si>
    <t>2020-05-11</t>
  </si>
  <si>
    <t>3463052</t>
  </si>
  <si>
    <t>2020-05-10</t>
  </si>
  <si>
    <t>662020056280</t>
  </si>
  <si>
    <t>3463900</t>
  </si>
  <si>
    <t>662020056516</t>
  </si>
  <si>
    <t>2020-04-27</t>
  </si>
  <si>
    <t>3454376</t>
  </si>
  <si>
    <t>2020-04-26</t>
  </si>
  <si>
    <t>662020050848</t>
  </si>
  <si>
    <t>3472382</t>
  </si>
  <si>
    <t>662020062090</t>
  </si>
  <si>
    <t>2020-05-04</t>
  </si>
  <si>
    <t>3458273</t>
  </si>
  <si>
    <t>2020-05-03</t>
  </si>
  <si>
    <t>662020053373</t>
  </si>
  <si>
    <t>3473204</t>
  </si>
  <si>
    <t>662020062684</t>
  </si>
  <si>
    <t>3465655</t>
  </si>
  <si>
    <t>662020057584</t>
  </si>
  <si>
    <t>2020-05-21</t>
  </si>
  <si>
    <t>3469658</t>
  </si>
  <si>
    <t>2020-05-19</t>
  </si>
  <si>
    <t>662020060316</t>
  </si>
  <si>
    <t>2020-05-20</t>
  </si>
  <si>
    <t>3469140</t>
  </si>
  <si>
    <t>662020059936</t>
  </si>
  <si>
    <t>3472385</t>
  </si>
  <si>
    <t>Pesquera del Mar Antártico S.A.</t>
  </si>
  <si>
    <t>542020062694</t>
  </si>
  <si>
    <t>VIVERO N°1</t>
  </si>
  <si>
    <t>Acopio Flotante</t>
  </si>
  <si>
    <t>662020061311</t>
  </si>
  <si>
    <t>3465633</t>
  </si>
  <si>
    <t>542020058274</t>
  </si>
  <si>
    <t>662020057700</t>
  </si>
  <si>
    <t>3463992</t>
  </si>
  <si>
    <t>542020057142</t>
  </si>
  <si>
    <t>662020056200</t>
  </si>
  <si>
    <t>2020-05-07</t>
  </si>
  <si>
    <t>3461122</t>
  </si>
  <si>
    <t>542020055289</t>
  </si>
  <si>
    <t>662020052984</t>
  </si>
  <si>
    <t>GRANERO S.A.</t>
  </si>
  <si>
    <t>MORTALIDAD DE SALMONIDEOS</t>
  </si>
  <si>
    <t>2020-04-28</t>
  </si>
  <si>
    <t>662020051866</t>
  </si>
  <si>
    <t>SIN NOMBRE</t>
  </si>
  <si>
    <t>662020051164</t>
  </si>
  <si>
    <t>2020-04-30</t>
  </si>
  <si>
    <t>662020052703</t>
  </si>
  <si>
    <t>662020057404</t>
  </si>
  <si>
    <t>662020055638</t>
  </si>
  <si>
    <t>662020052705</t>
  </si>
  <si>
    <t>662020051782</t>
  </si>
  <si>
    <t>2020-04-29</t>
  </si>
  <si>
    <t>662020052354</t>
  </si>
  <si>
    <t>2020-05-02</t>
  </si>
  <si>
    <t>662020053615</t>
  </si>
  <si>
    <t>662020053075</t>
  </si>
  <si>
    <t>2020-06-05</t>
  </si>
  <si>
    <t>3479271</t>
  </si>
  <si>
    <t>542020063693</t>
  </si>
  <si>
    <t>662020061314</t>
  </si>
  <si>
    <t>3467438</t>
  </si>
  <si>
    <t>542020059541</t>
  </si>
  <si>
    <t>2020-05-08</t>
  </si>
  <si>
    <t>3461868</t>
  </si>
  <si>
    <t>542020055752</t>
  </si>
  <si>
    <t>2020-05-05</t>
  </si>
  <si>
    <t>3458799</t>
  </si>
  <si>
    <t>542020053817</t>
  </si>
  <si>
    <t>2020-06-12</t>
  </si>
  <si>
    <t>3483326</t>
  </si>
  <si>
    <t>2020-05-25</t>
  </si>
  <si>
    <t>662020062481</t>
  </si>
  <si>
    <t>662020060853</t>
  </si>
  <si>
    <t>662020062484</t>
  </si>
  <si>
    <t>662020061802</t>
  </si>
  <si>
    <t>3471654</t>
  </si>
  <si>
    <t>542020062176</t>
  </si>
  <si>
    <t>3468607</t>
  </si>
  <si>
    <t>542020059989</t>
  </si>
  <si>
    <t>662020058973</t>
  </si>
  <si>
    <t>3468104</t>
  </si>
  <si>
    <t>542020059543</t>
  </si>
  <si>
    <t>542020059976</t>
  </si>
  <si>
    <t>2020-05-06</t>
  </si>
  <si>
    <t>3459699</t>
  </si>
  <si>
    <t>542020054237</t>
  </si>
  <si>
    <t>662020052436</t>
  </si>
  <si>
    <t>2020-05-22</t>
  </si>
  <si>
    <t>662020062131</t>
  </si>
  <si>
    <t>662020063556</t>
  </si>
  <si>
    <t>662020062933</t>
  </si>
  <si>
    <t>2020-05-23</t>
  </si>
  <si>
    <t>662020062136</t>
  </si>
  <si>
    <t>662020061544</t>
  </si>
  <si>
    <t>2020-06-08</t>
  </si>
  <si>
    <t>3480477</t>
  </si>
  <si>
    <t>LOS GLACIARES S.A.</t>
  </si>
  <si>
    <t>542020059634</t>
  </si>
  <si>
    <t>3474321</t>
  </si>
  <si>
    <t>662020063893</t>
  </si>
  <si>
    <t>3472763</t>
  </si>
  <si>
    <t>662020062711</t>
  </si>
  <si>
    <t>662020062641</t>
  </si>
  <si>
    <t>662020062677</t>
  </si>
  <si>
    <t>3471950</t>
  </si>
  <si>
    <t>662020062132</t>
  </si>
  <si>
    <t>662020062181</t>
  </si>
  <si>
    <t>662020062150</t>
  </si>
  <si>
    <t>3469597</t>
  </si>
  <si>
    <t>662020060389</t>
  </si>
  <si>
    <t>662020059174</t>
  </si>
  <si>
    <t>542020057665</t>
  </si>
  <si>
    <t>662020053616</t>
  </si>
  <si>
    <t>662020053278</t>
  </si>
  <si>
    <t>542020054016</t>
  </si>
  <si>
    <t>542020054915</t>
  </si>
  <si>
    <t>662020052350</t>
  </si>
  <si>
    <t>662020050853</t>
  </si>
  <si>
    <t>662020051394</t>
  </si>
  <si>
    <t>2020-05-01</t>
  </si>
  <si>
    <t>662020053614</t>
  </si>
  <si>
    <t>2020-05-09</t>
  </si>
  <si>
    <t>662020056547</t>
  </si>
  <si>
    <t>662020056084</t>
  </si>
  <si>
    <t>542020055913</t>
  </si>
  <si>
    <t>DELIFOODS LTDA.</t>
  </si>
  <si>
    <t>542020053842</t>
  </si>
  <si>
    <t>542020053961</t>
  </si>
  <si>
    <t>662020056546</t>
  </si>
  <si>
    <t>662020057405</t>
  </si>
  <si>
    <t>662020056923</t>
  </si>
  <si>
    <t>542020054015</t>
  </si>
  <si>
    <t>662020055386</t>
  </si>
  <si>
    <t>662020055034</t>
  </si>
  <si>
    <t>662020056929</t>
  </si>
  <si>
    <t>662020056930</t>
  </si>
  <si>
    <t>662020056199</t>
  </si>
  <si>
    <t>662020056926</t>
  </si>
  <si>
    <t>662020056252</t>
  </si>
  <si>
    <t>ABICK S.A.</t>
  </si>
  <si>
    <t>542021087373</t>
  </si>
  <si>
    <t>542021087376</t>
  </si>
  <si>
    <t>3474242</t>
  </si>
  <si>
    <t>542020063701</t>
  </si>
  <si>
    <t>3469727</t>
  </si>
  <si>
    <t>542020060911</t>
  </si>
  <si>
    <t>542020060899</t>
  </si>
  <si>
    <t>3469273</t>
  </si>
  <si>
    <t>542020060458</t>
  </si>
  <si>
    <t>542020060443</t>
  </si>
  <si>
    <t>3467453</t>
  </si>
  <si>
    <t>542020057661</t>
  </si>
  <si>
    <t>3465285</t>
  </si>
  <si>
    <t>542020057658</t>
  </si>
  <si>
    <t>3463037</t>
  </si>
  <si>
    <t>542020055356</t>
  </si>
  <si>
    <t>3459697</t>
  </si>
  <si>
    <t>542020053999</t>
  </si>
  <si>
    <t>3469231</t>
  </si>
  <si>
    <t>542020060434</t>
  </si>
  <si>
    <t>542020059972</t>
  </si>
  <si>
    <t>542020059554</t>
  </si>
  <si>
    <t>542020058251</t>
  </si>
  <si>
    <t>662020057683</t>
  </si>
  <si>
    <t>3463565</t>
  </si>
  <si>
    <t>542020056617</t>
  </si>
  <si>
    <t>542020055315</t>
  </si>
  <si>
    <t>3460661</t>
  </si>
  <si>
    <t>542020054721</t>
  </si>
  <si>
    <t>542020054299</t>
  </si>
  <si>
    <t>3458802</t>
  </si>
  <si>
    <t>542020053729</t>
  </si>
  <si>
    <t>662020062135</t>
  </si>
  <si>
    <t>3473137</t>
  </si>
  <si>
    <t>542020063228</t>
  </si>
  <si>
    <t>542020058246</t>
  </si>
  <si>
    <t>542020056626</t>
  </si>
  <si>
    <t>542020056608</t>
  </si>
  <si>
    <t>3463042</t>
  </si>
  <si>
    <t>542020055783</t>
  </si>
  <si>
    <t>3460664</t>
  </si>
  <si>
    <t>542020054805</t>
  </si>
  <si>
    <t>542020053785</t>
  </si>
  <si>
    <t>662020059546</t>
  </si>
  <si>
    <t>662020058181</t>
  </si>
  <si>
    <t>662020060236</t>
  </si>
  <si>
    <t>662020058890</t>
  </si>
  <si>
    <t>542020060917</t>
  </si>
  <si>
    <t>2020-06-02</t>
  </si>
  <si>
    <t>3476757</t>
  </si>
  <si>
    <t>2020-06-01</t>
  </si>
  <si>
    <t>662020065188</t>
  </si>
  <si>
    <t>662020063629</t>
  </si>
  <si>
    <t>662020065176</t>
  </si>
  <si>
    <t>3473753</t>
  </si>
  <si>
    <t>662020063427</t>
  </si>
  <si>
    <t>662020061965</t>
  </si>
  <si>
    <t>662020063340</t>
  </si>
  <si>
    <t>662020062445</t>
  </si>
  <si>
    <t>662020062462</t>
  </si>
  <si>
    <t>3469609</t>
  </si>
  <si>
    <t>662020060841</t>
  </si>
  <si>
    <t>662020059453</t>
  </si>
  <si>
    <t>662020060849</t>
  </si>
  <si>
    <t>3468920</t>
  </si>
  <si>
    <t>662020060141</t>
  </si>
  <si>
    <t>662020058896</t>
  </si>
  <si>
    <t>662020060211</t>
  </si>
  <si>
    <t>3463842</t>
  </si>
  <si>
    <t>662020056762</t>
  </si>
  <si>
    <t>662020055637</t>
  </si>
  <si>
    <t>662020056678</t>
  </si>
  <si>
    <t>3464806</t>
  </si>
  <si>
    <t>662020057951</t>
  </si>
  <si>
    <t>3461140</t>
  </si>
  <si>
    <t>662020055317</t>
  </si>
  <si>
    <t>662020054482</t>
  </si>
  <si>
    <t>662020055214</t>
  </si>
  <si>
    <t>3459751</t>
  </si>
  <si>
    <t>662020054084</t>
  </si>
  <si>
    <t>662020054139</t>
  </si>
  <si>
    <t>3456479</t>
  </si>
  <si>
    <t>662020052243</t>
  </si>
  <si>
    <t>662020052332</t>
  </si>
  <si>
    <t>662020059825</t>
  </si>
  <si>
    <t>662020065427</t>
  </si>
  <si>
    <t>662020064305</t>
  </si>
  <si>
    <t>662020063004</t>
  </si>
  <si>
    <t>542020062575</t>
  </si>
  <si>
    <t>3479437</t>
  </si>
  <si>
    <t>662020060413</t>
  </si>
  <si>
    <t>662020065182</t>
  </si>
  <si>
    <t>662020063274</t>
  </si>
  <si>
    <t>662020062455</t>
  </si>
  <si>
    <t>662020062697</t>
  </si>
  <si>
    <t>662020062141</t>
  </si>
  <si>
    <t>662020060495</t>
  </si>
  <si>
    <t>662020060381</t>
  </si>
  <si>
    <t>662020060143</t>
  </si>
  <si>
    <t>662020059991</t>
  </si>
  <si>
    <t>662020058756</t>
  </si>
  <si>
    <t>3468079</t>
  </si>
  <si>
    <t>662020059791</t>
  </si>
  <si>
    <t>3465757</t>
  </si>
  <si>
    <t>662020058187</t>
  </si>
  <si>
    <t>3465237</t>
  </si>
  <si>
    <t>662020057630</t>
  </si>
  <si>
    <t>662020057885</t>
  </si>
  <si>
    <t>3464414</t>
  </si>
  <si>
    <t>662020057353</t>
  </si>
  <si>
    <t>662020056536</t>
  </si>
  <si>
    <t>662020056713</t>
  </si>
  <si>
    <t>662020055268</t>
  </si>
  <si>
    <t>662020055119</t>
  </si>
  <si>
    <t>662020053924</t>
  </si>
  <si>
    <t>3460722</t>
  </si>
  <si>
    <t>662020054670</t>
  </si>
  <si>
    <t>662020054581</t>
  </si>
  <si>
    <t>662020053583</t>
  </si>
  <si>
    <t>662020054363</t>
  </si>
  <si>
    <t>662020054105</t>
  </si>
  <si>
    <t>3458901</t>
  </si>
  <si>
    <t>662020053641</t>
  </si>
  <si>
    <t>662020053736</t>
  </si>
  <si>
    <t>3456852</t>
  </si>
  <si>
    <t>662020052662</t>
  </si>
  <si>
    <t>2020-05-29</t>
  </si>
  <si>
    <t>3475079</t>
  </si>
  <si>
    <t>542020064243</t>
  </si>
  <si>
    <t>2020-05-30</t>
  </si>
  <si>
    <t>3475342</t>
  </si>
  <si>
    <t>542020064252</t>
  </si>
  <si>
    <t>542020062690</t>
  </si>
  <si>
    <t>542020062704</t>
  </si>
  <si>
    <t>542020058254</t>
  </si>
  <si>
    <t>542020055275</t>
  </si>
  <si>
    <t>542020063207</t>
  </si>
  <si>
    <t>542020062186</t>
  </si>
  <si>
    <t>542020059984</t>
  </si>
  <si>
    <t>3466122</t>
  </si>
  <si>
    <t>542020058787</t>
  </si>
  <si>
    <t>3463971</t>
  </si>
  <si>
    <t>542020057128</t>
  </si>
  <si>
    <t>542020055820</t>
  </si>
  <si>
    <t>542020054742</t>
  </si>
  <si>
    <t>662020060239</t>
  </si>
  <si>
    <t>662020060621</t>
  </si>
  <si>
    <t>3479438</t>
  </si>
  <si>
    <t>662020062119</t>
  </si>
  <si>
    <t>662020065154</t>
  </si>
  <si>
    <t>662020063244</t>
  </si>
  <si>
    <t>662020063248</t>
  </si>
  <si>
    <t>662020062826</t>
  </si>
  <si>
    <t>3473176</t>
  </si>
  <si>
    <t>662020059922</t>
  </si>
  <si>
    <t>662020062430</t>
  </si>
  <si>
    <t>662020062257</t>
  </si>
  <si>
    <t>662020062934</t>
  </si>
  <si>
    <t>662020060588</t>
  </si>
  <si>
    <t>662020060061</t>
  </si>
  <si>
    <t>662020060118</t>
  </si>
  <si>
    <t>662020056548</t>
  </si>
  <si>
    <t>662020056603</t>
  </si>
  <si>
    <t>662020054858</t>
  </si>
  <si>
    <t>662020055201</t>
  </si>
  <si>
    <t>662020055153</t>
  </si>
  <si>
    <t>662020054779</t>
  </si>
  <si>
    <t>662020053635</t>
  </si>
  <si>
    <t>662020053618</t>
  </si>
  <si>
    <t>662020054150</t>
  </si>
  <si>
    <t>662020054229</t>
  </si>
  <si>
    <t>662020052625</t>
  </si>
  <si>
    <t>662020052647</t>
  </si>
  <si>
    <t>662020052146</t>
  </si>
  <si>
    <t>662020052212</t>
  </si>
  <si>
    <t>542020054804</t>
  </si>
  <si>
    <t>542020054222</t>
  </si>
  <si>
    <t>542020053812</t>
  </si>
  <si>
    <t>542020053578</t>
  </si>
  <si>
    <t>662020062479</t>
  </si>
  <si>
    <t>662020059530</t>
  </si>
  <si>
    <t>542020064302</t>
  </si>
  <si>
    <t>662020065171</t>
  </si>
  <si>
    <t>662020063399</t>
  </si>
  <si>
    <t>662020062762</t>
  </si>
  <si>
    <t>662020062168</t>
  </si>
  <si>
    <t>662020060565</t>
  </si>
  <si>
    <t>662020060845</t>
  </si>
  <si>
    <t>662020060212</t>
  </si>
  <si>
    <t>662020059967</t>
  </si>
  <si>
    <t>3468089</t>
  </si>
  <si>
    <t>662020059496</t>
  </si>
  <si>
    <t>662020059811</t>
  </si>
  <si>
    <t>662020058171</t>
  </si>
  <si>
    <t>662020057791</t>
  </si>
  <si>
    <t>662020057586</t>
  </si>
  <si>
    <t>662020056628</t>
  </si>
  <si>
    <t>662020055354</t>
  </si>
  <si>
    <t>662020054750</t>
  </si>
  <si>
    <t>662020054074</t>
  </si>
  <si>
    <t>662020053656</t>
  </si>
  <si>
    <t>662020052674</t>
  </si>
  <si>
    <t>662020052287</t>
  </si>
  <si>
    <t>662020052121</t>
  </si>
  <si>
    <t>662020065159</t>
  </si>
  <si>
    <t>662020060242</t>
  </si>
  <si>
    <t>662020062126</t>
  </si>
  <si>
    <t>662020062157</t>
  </si>
  <si>
    <t>662020065165</t>
  </si>
  <si>
    <t>662020063246</t>
  </si>
  <si>
    <t>662020063242</t>
  </si>
  <si>
    <t>662020063252</t>
  </si>
  <si>
    <t>662020062870</t>
  </si>
  <si>
    <t>662020062346</t>
  </si>
  <si>
    <t>662020062986</t>
  </si>
  <si>
    <t>662020062195</t>
  </si>
  <si>
    <t>662020060616</t>
  </si>
  <si>
    <t>662020060037</t>
  </si>
  <si>
    <t>662020060094</t>
  </si>
  <si>
    <t>662020058149</t>
  </si>
  <si>
    <t>662020056609</t>
  </si>
  <si>
    <t>662020056574</t>
  </si>
  <si>
    <t>662020055143</t>
  </si>
  <si>
    <t>662020055184</t>
  </si>
  <si>
    <t>662020054829</t>
  </si>
  <si>
    <t>662020053627</t>
  </si>
  <si>
    <t>662020053610</t>
  </si>
  <si>
    <t>662020054289</t>
  </si>
  <si>
    <t>662020054164</t>
  </si>
  <si>
    <t>662020052653</t>
  </si>
  <si>
    <t>662020052636</t>
  </si>
  <si>
    <t>662020052148</t>
  </si>
  <si>
    <t>662020052142</t>
  </si>
  <si>
    <t>662020059528</t>
  </si>
  <si>
    <t>662020059529</t>
  </si>
  <si>
    <t>662020063922</t>
  </si>
  <si>
    <t>662020063907</t>
  </si>
  <si>
    <t>662020063454</t>
  </si>
  <si>
    <t>662020063543</t>
  </si>
  <si>
    <t>662020062666</t>
  </si>
  <si>
    <t>662020062659</t>
  </si>
  <si>
    <t>662020060436</t>
  </si>
  <si>
    <t>662020060418</t>
  </si>
  <si>
    <t>662020059938</t>
  </si>
  <si>
    <t>662020059931</t>
  </si>
  <si>
    <t>3468804</t>
  </si>
  <si>
    <t>662020059539</t>
  </si>
  <si>
    <t>662020059509</t>
  </si>
  <si>
    <t>662020058247</t>
  </si>
  <si>
    <t>662020057718</t>
  </si>
  <si>
    <t>662020057751</t>
  </si>
  <si>
    <t>662020058256</t>
  </si>
  <si>
    <t>662020057217</t>
  </si>
  <si>
    <t>662020057251</t>
  </si>
  <si>
    <t>662020056802</t>
  </si>
  <si>
    <t>662020054618</t>
  </si>
  <si>
    <t>662020054608</t>
  </si>
  <si>
    <t>662020054066</t>
  </si>
  <si>
    <t>662020054050</t>
  </si>
  <si>
    <t>662020053840</t>
  </si>
  <si>
    <t>662020052683</t>
  </si>
  <si>
    <t>662020052690</t>
  </si>
  <si>
    <t>662020062488</t>
  </si>
  <si>
    <t>662020057946</t>
  </si>
  <si>
    <t>662020063000</t>
  </si>
  <si>
    <t>662020065204</t>
  </si>
  <si>
    <t>662020063919</t>
  </si>
  <si>
    <t>662020063916</t>
  </si>
  <si>
    <t>662020063502</t>
  </si>
  <si>
    <t>662020063476</t>
  </si>
  <si>
    <t>662020062652</t>
  </si>
  <si>
    <t>662020062670</t>
  </si>
  <si>
    <t>662020060401</t>
  </si>
  <si>
    <t>662020060447</t>
  </si>
  <si>
    <t>662020059926</t>
  </si>
  <si>
    <t>662020059513</t>
  </si>
  <si>
    <t>662020059785</t>
  </si>
  <si>
    <t>662020059782</t>
  </si>
  <si>
    <t>662020059520</t>
  </si>
  <si>
    <t>662020058216</t>
  </si>
  <si>
    <t>662020057663</t>
  </si>
  <si>
    <t>662020057675</t>
  </si>
  <si>
    <t>662020058232</t>
  </si>
  <si>
    <t>662020056766</t>
  </si>
  <si>
    <t>662020057297</t>
  </si>
  <si>
    <t>662020057156</t>
  </si>
  <si>
    <t>662020057949</t>
  </si>
  <si>
    <t>662020054622</t>
  </si>
  <si>
    <t>662020053596</t>
  </si>
  <si>
    <t>662020054599</t>
  </si>
  <si>
    <t>662020053765</t>
  </si>
  <si>
    <t>662020053799</t>
  </si>
  <si>
    <t>662020060533</t>
  </si>
  <si>
    <t>662020060464</t>
  </si>
  <si>
    <t>662020060369</t>
  </si>
  <si>
    <t>662020059977</t>
  </si>
  <si>
    <t>662020060017</t>
  </si>
  <si>
    <t>662020059486</t>
  </si>
  <si>
    <t>662020059499</t>
  </si>
  <si>
    <t>662020059820</t>
  </si>
  <si>
    <t>662020059778</t>
  </si>
  <si>
    <t>662020058178</t>
  </si>
  <si>
    <t>662020057828</t>
  </si>
  <si>
    <t>662020057598</t>
  </si>
  <si>
    <t>662020058159</t>
  </si>
  <si>
    <t>662020057325</t>
  </si>
  <si>
    <t>662020057134</t>
  </si>
  <si>
    <t>662020056527</t>
  </si>
  <si>
    <t>662020054653</t>
  </si>
  <si>
    <t>662020055130</t>
  </si>
  <si>
    <t>662020055114</t>
  </si>
  <si>
    <t>662020054723</t>
  </si>
  <si>
    <t>662020054587</t>
  </si>
  <si>
    <t>662020053647</t>
  </si>
  <si>
    <t>662020053679</t>
  </si>
  <si>
    <t>662020054380</t>
  </si>
  <si>
    <t>662020054339</t>
  </si>
  <si>
    <t>662020052664</t>
  </si>
  <si>
    <t>662020052657</t>
  </si>
  <si>
    <t>662020052125</t>
  </si>
  <si>
    <t>662020052117</t>
  </si>
  <si>
    <t>Toneladas Recibidas</t>
  </si>
  <si>
    <t>Cantidad Recibida</t>
  </si>
  <si>
    <t>Región Planta</t>
  </si>
  <si>
    <t>Fecha Declaración</t>
  </si>
  <si>
    <t>Folio Abastecimiento</t>
  </si>
  <si>
    <t>Nombre Destino</t>
  </si>
  <si>
    <t>Cod Destino</t>
  </si>
  <si>
    <t>Toneladas Enviadas</t>
  </si>
  <si>
    <t>Cantidad Enviada</t>
  </si>
  <si>
    <t>Especie</t>
  </si>
  <si>
    <t>Codigo Especie</t>
  </si>
  <si>
    <t>FechaCAM</t>
  </si>
  <si>
    <t>CAM Directo</t>
  </si>
  <si>
    <t>Nombre Centro Hijo</t>
  </si>
  <si>
    <t>CAM (hijo)</t>
  </si>
  <si>
    <t>Centro Indirecto/Directo</t>
  </si>
  <si>
    <t>Tipo de Centro</t>
  </si>
  <si>
    <t>CAM Origen</t>
  </si>
  <si>
    <t>Centro Origen</t>
  </si>
  <si>
    <t>Resultado de la búsqueda</t>
  </si>
  <si>
    <t>9637</t>
  </si>
  <si>
    <t>true</t>
  </si>
  <si>
    <t>Semana 22 (25-MAY-2020 al 31-MAY-2020)</t>
  </si>
  <si>
    <t>201</t>
  </si>
  <si>
    <t>Cosecha Viva</t>
  </si>
  <si>
    <t>9000</t>
  </si>
  <si>
    <t>Semana 21 (18-MAY-2020 al 24-MAY-2020)</t>
  </si>
  <si>
    <t>205</t>
  </si>
  <si>
    <t>9270</t>
  </si>
  <si>
    <t>9018</t>
  </si>
  <si>
    <t>7773</t>
  </si>
  <si>
    <t>Semana 18 (27-ABR-2020 al 3-MAY-2020)</t>
  </si>
  <si>
    <t>103</t>
  </si>
  <si>
    <t>7403</t>
  </si>
  <si>
    <t>104</t>
  </si>
  <si>
    <t>7260</t>
  </si>
  <si>
    <t>Semana 17 (20-ABR-2020 al 26-ABR-2020)</t>
  </si>
  <si>
    <t>9778</t>
  </si>
  <si>
    <t>8934</t>
  </si>
  <si>
    <t>Semana 20 (11-MAY-2020 al 17-MAY-2020)</t>
  </si>
  <si>
    <t>202</t>
  </si>
  <si>
    <t>8620</t>
  </si>
  <si>
    <t>204</t>
  </si>
  <si>
    <t>8247</t>
  </si>
  <si>
    <t>Semana 19 (4-MAY-2020 al 10-MAY-2020)</t>
  </si>
  <si>
    <t>101</t>
  </si>
  <si>
    <t>8246</t>
  </si>
  <si>
    <t>102</t>
  </si>
  <si>
    <t>8012</t>
  </si>
  <si>
    <t>7856</t>
  </si>
  <si>
    <t>9909</t>
  </si>
  <si>
    <t>9574</t>
  </si>
  <si>
    <t>9406</t>
  </si>
  <si>
    <t>203</t>
  </si>
  <si>
    <t>9344</t>
  </si>
  <si>
    <t>8713</t>
  </si>
  <si>
    <t>8616</t>
  </si>
  <si>
    <t>105</t>
  </si>
  <si>
    <t>8593</t>
  </si>
  <si>
    <t>8357</t>
  </si>
  <si>
    <t>7719</t>
  </si>
  <si>
    <t>7706</t>
  </si>
  <si>
    <t>7557</t>
  </si>
  <si>
    <t>9524</t>
  </si>
  <si>
    <t>9404</t>
  </si>
  <si>
    <t>8933</t>
  </si>
  <si>
    <t>8851</t>
  </si>
  <si>
    <t>8718</t>
  </si>
  <si>
    <t>8359</t>
  </si>
  <si>
    <t>7752</t>
  </si>
  <si>
    <t>9478</t>
  </si>
  <si>
    <t>9473</t>
  </si>
  <si>
    <t>8372</t>
  </si>
  <si>
    <t>8360</t>
  </si>
  <si>
    <t>8358</t>
  </si>
  <si>
    <t>7280</t>
  </si>
  <si>
    <t>9415</t>
  </si>
  <si>
    <t>9343</t>
  </si>
  <si>
    <t>9116</t>
  </si>
  <si>
    <t>8917</t>
  </si>
  <si>
    <t>8880</t>
  </si>
  <si>
    <t>8475</t>
  </si>
  <si>
    <t>8335</t>
  </si>
  <si>
    <t>8126</t>
  </si>
  <si>
    <t>7261</t>
  </si>
  <si>
    <t>9410</t>
  </si>
  <si>
    <t>8948</t>
  </si>
  <si>
    <t>8886</t>
  </si>
  <si>
    <t>7779</t>
  </si>
  <si>
    <t>7760</t>
  </si>
  <si>
    <t>N° Documento</t>
  </si>
  <si>
    <t>Biomasa</t>
  </si>
  <si>
    <t>movEjecutado</t>
  </si>
  <si>
    <t>idDeclaracion</t>
  </si>
  <si>
    <t>numPecesEfectivo</t>
  </si>
  <si>
    <t>Periodo</t>
  </si>
  <si>
    <t>Unidad Cultivo</t>
  </si>
  <si>
    <t>fechaInicioMovimiento</t>
  </si>
  <si>
    <t>nombreTipoCarga</t>
  </si>
  <si>
    <t>idEspecieTras</t>
  </si>
  <si>
    <t>CSM</t>
  </si>
  <si>
    <t>idAutoMov</t>
  </si>
  <si>
    <t>CAM</t>
  </si>
  <si>
    <t>centroOrigen</t>
  </si>
  <si>
    <t>Sí</t>
  </si>
  <si>
    <t>Semana 23 (1-JUN-2020 al 7-JUN-2020)</t>
  </si>
  <si>
    <t>Semana 18-B (1-MAY-2020 al 3-MAY-2020)</t>
  </si>
  <si>
    <t>Semana 18-A (27-ABR-2020 al 30-ABR-2020)</t>
  </si>
  <si>
    <t>Semana 16 (13-ABR-2020 al 19-ABR-2020)</t>
  </si>
  <si>
    <t>Semana 15 (6-ABR-2020 al 12-ABR-2020)</t>
  </si>
  <si>
    <t>Semana 14-B (1-ABR-2020 al 5-ABR-2020)</t>
  </si>
  <si>
    <t>Semana 14-A (30-MAR-2020 al 31-MAR-2020)</t>
  </si>
  <si>
    <t>Semana 13 (23-MAR-2020 al 29-MAR-2020)</t>
  </si>
  <si>
    <t>Semana 12 (16-MAR-2020 al 22-MAR-2020)</t>
  </si>
  <si>
    <t>Semana 11 (9-MAR-2020 al 15-MAR-2020)</t>
  </si>
  <si>
    <t>Semana 10 (2-MAR-2020 al 8-MAR-2020)</t>
  </si>
  <si>
    <t>Semana 9-B (1-MAR-2020 al 1-MAR-2020)</t>
  </si>
  <si>
    <t>Semana 9-A (24-FEB-2020 al 29-FEB-2020)</t>
  </si>
  <si>
    <t>Semana 8 (17-FEB-2020 al 23-FEB-2020)</t>
  </si>
  <si>
    <t>Semana 7 (10-FEB-2020 al 16-FEB-2020)</t>
  </si>
  <si>
    <t>Semana 6 (3-FEB-2020 al 9-FEB-2020)</t>
  </si>
  <si>
    <t>Semana 5-B (1-FEB-2020 al 2-FEB-2020)</t>
  </si>
  <si>
    <t>Semana 5-A (27-ENE-2020 al 31-ENE-2020)</t>
  </si>
  <si>
    <t>Semana 4 (20-ENE-2020 al 26-ENE-2020)</t>
  </si>
  <si>
    <t>Semana 3 (13-ENE-2020 al 19-ENE-2020)</t>
  </si>
  <si>
    <t>Semana 2 (6-ENE-2020 al 12-ENE-2020)</t>
  </si>
  <si>
    <t>Semana 1-B (1-ENE-2020 al 5-ENE-2020)</t>
  </si>
  <si>
    <t>Semana 1-A (30-DIC-2019 al 31-DIC-2019)</t>
  </si>
  <si>
    <t>Peso Prom. (Kg)</t>
  </si>
  <si>
    <t>BIOMASA (Kg)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</si>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</sst>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h:mm:ss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3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0" fontId="18" fillId="0" borderId="0" xfId="42"/>
    <xf numFmtId="0" fontId="19" fillId="0" borderId="0" xfId="42" applyFont="1" applyAlignment="1">
      <alignment horizontal="center"/>
    </xf>
    <xf numFmtId="164" fontId="18" fillId="0" borderId="0" xfId="42" applyNumberFormat="1"/>
    <xf numFmtId="0" fontId="0" fillId="33" borderId="0" xfId="0" applyFill="1"/>
    <xf numFmtId="1" fontId="0" fillId="33" borderId="0" xfId="0" applyNumberFormat="1" applyFill="1"/>
    <xf numFmtId="0" fontId="18" fillId="33" borderId="0" xfId="42" applyFill="1"/>
    <xf numFmtId="1" fontId="18" fillId="33" borderId="0" xfId="42" applyNumberFormat="1" applyFill="1"/>
    <xf numFmtId="0" fontId="19" fillId="0" borderId="0" xfId="42" applyFont="1"/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5"/>
  <sheetViews>
    <sheetView tabSelected="1" topLeftCell="A7" zoomScale="80" zoomScaleNormal="80" workbookViewId="0">
      <selection activeCell="I50" sqref="I50"/>
    </sheetView>
  </sheetViews>
  <sheetFormatPr baseColWidth="10" defaultColWidth="9.140625" defaultRowHeight="15" x14ac:dyDescent="0.25"/>
  <cols>
    <col min="1" max="1" width="12.28515625" style="4" bestFit="1" customWidth="1"/>
    <col min="2" max="2" width="16.140625" style="4" customWidth="1"/>
    <col min="3" max="3" width="10.140625" style="4" bestFit="1" customWidth="1"/>
    <col min="4" max="4" width="6.7109375" style="4" bestFit="1" customWidth="1"/>
    <col min="5" max="5" width="12.7109375" style="4" bestFit="1" customWidth="1"/>
    <col min="6" max="6" width="16.28515625" style="4" bestFit="1" customWidth="1"/>
    <col min="7" max="7" width="22.140625" style="4" bestFit="1" customWidth="1"/>
    <col min="8" max="8" width="13.5703125" style="4" bestFit="1" customWidth="1"/>
    <col min="9" max="9" width="41.28515625" style="4" bestFit="1" customWidth="1"/>
    <col min="10" max="10" width="16.28515625" style="4" bestFit="1" customWidth="1"/>
    <col min="11" max="11" width="12.5703125" style="4" bestFit="1" customWidth="1"/>
    <col min="12" max="12" width="12.85546875" style="4" bestFit="1" customWidth="1"/>
    <col min="13" max="13" width="11.7109375" style="4" bestFit="1" customWidth="1"/>
    <col min="14" max="14" width="13.140625" style="4" bestFit="1" customWidth="1"/>
    <col min="15" max="16384" width="9.140625" style="4"/>
  </cols>
  <sheetData>
    <row r="2" spans="1:15" x14ac:dyDescent="0.25">
      <c r="A2" s="11" t="s">
        <v>592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5" t="s">
        <v>676</v>
      </c>
      <c r="B3" s="5" t="s">
        <v>675</v>
      </c>
      <c r="C3" s="5" t="s">
        <v>674</v>
      </c>
      <c r="D3" s="5" t="s">
        <v>673</v>
      </c>
      <c r="E3" s="5" t="s">
        <v>672</v>
      </c>
      <c r="F3" s="5" t="s">
        <v>671</v>
      </c>
      <c r="G3" s="5" t="s">
        <v>670</v>
      </c>
      <c r="H3" s="5" t="s">
        <v>669</v>
      </c>
      <c r="I3" s="5" t="s">
        <v>668</v>
      </c>
      <c r="J3" s="5" t="s">
        <v>667</v>
      </c>
      <c r="K3" s="5" t="s">
        <v>666</v>
      </c>
      <c r="L3" s="5" t="s">
        <v>665</v>
      </c>
      <c r="M3" s="5" t="s">
        <v>664</v>
      </c>
      <c r="N3" s="5" t="s">
        <v>663</v>
      </c>
    </row>
    <row r="4" spans="1:15" x14ac:dyDescent="0.25">
      <c r="A4" s="4">
        <v>110315</v>
      </c>
      <c r="B4" s="4" t="s">
        <v>123</v>
      </c>
      <c r="C4" s="4">
        <v>665875</v>
      </c>
      <c r="D4" s="4">
        <v>33101</v>
      </c>
      <c r="E4" s="4">
        <v>301</v>
      </c>
      <c r="F4" s="4" t="s">
        <v>597</v>
      </c>
      <c r="G4" s="6">
        <v>43954</v>
      </c>
      <c r="H4" s="4" t="s">
        <v>620</v>
      </c>
      <c r="I4" s="4" t="s">
        <v>604</v>
      </c>
      <c r="J4" s="4">
        <v>22001</v>
      </c>
      <c r="K4" s="4" t="s">
        <v>90</v>
      </c>
      <c r="L4" s="4" t="s">
        <v>594</v>
      </c>
      <c r="M4" s="4">
        <v>124525.66</v>
      </c>
      <c r="N4" s="4" t="s">
        <v>662</v>
      </c>
    </row>
    <row r="5" spans="1:15" x14ac:dyDescent="0.25">
      <c r="A5" s="4">
        <v>110315</v>
      </c>
      <c r="B5" s="4" t="s">
        <v>540</v>
      </c>
      <c r="C5" s="4">
        <v>666098</v>
      </c>
      <c r="D5" s="4">
        <v>33101</v>
      </c>
      <c r="E5" s="4">
        <v>301</v>
      </c>
      <c r="F5" s="4" t="s">
        <v>597</v>
      </c>
      <c r="G5" s="6">
        <v>43954</v>
      </c>
      <c r="H5" s="4" t="s">
        <v>620</v>
      </c>
      <c r="I5" s="4" t="s">
        <v>604</v>
      </c>
      <c r="J5" s="4">
        <v>2337</v>
      </c>
      <c r="K5" s="4">
        <v>1161831</v>
      </c>
      <c r="L5" s="4" t="s">
        <v>594</v>
      </c>
      <c r="M5" s="4">
        <v>13227.42</v>
      </c>
      <c r="N5" s="4" t="s">
        <v>661</v>
      </c>
    </row>
    <row r="6" spans="1:15" x14ac:dyDescent="0.25">
      <c r="A6" s="4">
        <v>110315</v>
      </c>
      <c r="B6" s="4" t="s">
        <v>318</v>
      </c>
      <c r="C6" s="4">
        <v>671411</v>
      </c>
      <c r="D6" s="4">
        <v>33424</v>
      </c>
      <c r="E6" s="4">
        <v>301</v>
      </c>
      <c r="F6" s="4" t="s">
        <v>597</v>
      </c>
      <c r="G6" s="6">
        <v>43966</v>
      </c>
      <c r="H6" s="4" t="s">
        <v>613</v>
      </c>
      <c r="I6" s="4" t="s">
        <v>612</v>
      </c>
      <c r="J6" s="4">
        <v>2271</v>
      </c>
      <c r="K6" s="4">
        <v>1167244</v>
      </c>
      <c r="L6" s="4" t="s">
        <v>594</v>
      </c>
      <c r="M6" s="4">
        <v>12944.7</v>
      </c>
      <c r="N6" s="4" t="s">
        <v>660</v>
      </c>
    </row>
    <row r="7" spans="1:15" x14ac:dyDescent="0.25">
      <c r="A7" s="4">
        <v>110315</v>
      </c>
      <c r="B7" s="4" t="s">
        <v>314</v>
      </c>
      <c r="C7" s="4">
        <v>671968</v>
      </c>
      <c r="D7" s="4">
        <v>33424</v>
      </c>
      <c r="E7" s="4">
        <v>301</v>
      </c>
      <c r="F7" s="4" t="s">
        <v>597</v>
      </c>
      <c r="G7" s="6">
        <v>43968</v>
      </c>
      <c r="H7" s="4" t="s">
        <v>613</v>
      </c>
      <c r="I7" s="4" t="s">
        <v>612</v>
      </c>
      <c r="J7" s="4">
        <v>23695</v>
      </c>
      <c r="K7" s="4">
        <v>1168455</v>
      </c>
      <c r="L7" s="4" t="s">
        <v>594</v>
      </c>
      <c r="M7" s="4">
        <v>135061.5</v>
      </c>
      <c r="N7" s="4" t="s">
        <v>659</v>
      </c>
    </row>
    <row r="8" spans="1:15" x14ac:dyDescent="0.25">
      <c r="A8" s="4">
        <v>110315</v>
      </c>
      <c r="B8" s="4" t="s">
        <v>308</v>
      </c>
      <c r="C8" s="4">
        <v>674483</v>
      </c>
      <c r="D8" s="4">
        <v>33559</v>
      </c>
      <c r="E8" s="4">
        <v>301</v>
      </c>
      <c r="F8" s="4" t="s">
        <v>597</v>
      </c>
      <c r="G8" s="6">
        <v>43975</v>
      </c>
      <c r="H8" s="4" t="s">
        <v>626</v>
      </c>
      <c r="I8" s="4" t="s">
        <v>599</v>
      </c>
      <c r="J8" s="4">
        <v>15501</v>
      </c>
      <c r="K8" s="4">
        <v>1170003</v>
      </c>
      <c r="L8" s="4" t="s">
        <v>594</v>
      </c>
      <c r="M8" s="4">
        <v>87580.65</v>
      </c>
      <c r="N8" s="4" t="s">
        <v>658</v>
      </c>
    </row>
    <row r="9" spans="1:15" x14ac:dyDescent="0.25">
      <c r="A9" s="4">
        <v>110315</v>
      </c>
      <c r="B9" s="4" t="s">
        <v>229</v>
      </c>
      <c r="C9" s="4">
        <v>663348</v>
      </c>
      <c r="D9" s="4">
        <v>33006</v>
      </c>
      <c r="E9" s="4">
        <v>301</v>
      </c>
      <c r="F9" s="4" t="s">
        <v>597</v>
      </c>
      <c r="G9" s="6">
        <v>43947</v>
      </c>
      <c r="H9" s="4" t="s">
        <v>607</v>
      </c>
      <c r="I9" s="4" t="s">
        <v>609</v>
      </c>
      <c r="J9" s="4">
        <v>20000</v>
      </c>
      <c r="K9" s="4">
        <v>1159676</v>
      </c>
      <c r="L9" s="4" t="s">
        <v>594</v>
      </c>
      <c r="M9" s="4">
        <v>111000</v>
      </c>
      <c r="N9" s="4" t="s">
        <v>657</v>
      </c>
    </row>
    <row r="10" spans="1:15" x14ac:dyDescent="0.25">
      <c r="A10" s="4">
        <v>110315</v>
      </c>
      <c r="B10" s="4" t="s">
        <v>245</v>
      </c>
      <c r="C10" s="4">
        <v>667538</v>
      </c>
      <c r="D10" s="4">
        <v>33101</v>
      </c>
      <c r="E10" s="4">
        <v>301</v>
      </c>
      <c r="F10" s="4" t="s">
        <v>597</v>
      </c>
      <c r="G10" s="6">
        <v>43957</v>
      </c>
      <c r="H10" s="4" t="s">
        <v>620</v>
      </c>
      <c r="I10" s="4" t="s">
        <v>617</v>
      </c>
      <c r="J10" s="4">
        <v>20003</v>
      </c>
      <c r="K10" s="4">
        <v>1163947</v>
      </c>
      <c r="L10" s="4" t="s">
        <v>594</v>
      </c>
      <c r="M10" s="4">
        <v>113216.98</v>
      </c>
      <c r="N10" s="4" t="s">
        <v>656</v>
      </c>
    </row>
    <row r="11" spans="1:15" x14ac:dyDescent="0.25">
      <c r="A11" s="4">
        <v>110315</v>
      </c>
      <c r="B11" s="4" t="s">
        <v>235</v>
      </c>
      <c r="C11" s="4">
        <v>668598</v>
      </c>
      <c r="D11" s="4">
        <v>33309</v>
      </c>
      <c r="E11" s="4">
        <v>301</v>
      </c>
      <c r="F11" s="4" t="s">
        <v>597</v>
      </c>
      <c r="G11" s="6">
        <v>43960</v>
      </c>
      <c r="H11" s="4" t="s">
        <v>618</v>
      </c>
      <c r="I11" s="4" t="s">
        <v>617</v>
      </c>
      <c r="J11" s="4">
        <v>20016</v>
      </c>
      <c r="K11" s="4">
        <v>1164700</v>
      </c>
      <c r="L11" s="4" t="s">
        <v>594</v>
      </c>
      <c r="M11" s="4">
        <v>114091.2</v>
      </c>
      <c r="N11" s="4" t="s">
        <v>655</v>
      </c>
    </row>
    <row r="12" spans="1:15" x14ac:dyDescent="0.25">
      <c r="A12" s="4">
        <v>110315</v>
      </c>
      <c r="B12" s="4" t="s">
        <v>103</v>
      </c>
      <c r="C12" s="4">
        <v>669629</v>
      </c>
      <c r="D12" s="4">
        <v>33276</v>
      </c>
      <c r="E12" s="4">
        <v>301</v>
      </c>
      <c r="F12" s="4" t="s">
        <v>597</v>
      </c>
      <c r="G12" s="6">
        <v>43963</v>
      </c>
      <c r="H12" s="4" t="s">
        <v>630</v>
      </c>
      <c r="I12" s="4" t="s">
        <v>612</v>
      </c>
      <c r="J12" s="4">
        <v>23809</v>
      </c>
      <c r="K12" s="4" t="s">
        <v>90</v>
      </c>
      <c r="L12" s="4" t="s">
        <v>594</v>
      </c>
      <c r="M12" s="4">
        <v>135711.29999999999</v>
      </c>
      <c r="N12" s="4" t="s">
        <v>654</v>
      </c>
    </row>
    <row r="13" spans="1:15" x14ac:dyDescent="0.25">
      <c r="A13" s="4">
        <v>110315</v>
      </c>
      <c r="B13" s="4" t="s">
        <v>298</v>
      </c>
      <c r="C13" s="4">
        <v>671405</v>
      </c>
      <c r="D13" s="4">
        <v>33276</v>
      </c>
      <c r="E13" s="4">
        <v>301</v>
      </c>
      <c r="F13" s="4" t="s">
        <v>597</v>
      </c>
      <c r="G13" s="6">
        <v>43966</v>
      </c>
      <c r="H13" s="4" t="s">
        <v>615</v>
      </c>
      <c r="I13" s="4" t="s">
        <v>612</v>
      </c>
      <c r="J13" s="4">
        <v>10681</v>
      </c>
      <c r="K13" s="4">
        <v>1167242</v>
      </c>
      <c r="L13" s="4" t="s">
        <v>594</v>
      </c>
      <c r="M13" s="4">
        <v>61949.8</v>
      </c>
      <c r="N13" s="4" t="s">
        <v>653</v>
      </c>
    </row>
    <row r="14" spans="1:15" x14ac:dyDescent="0.25">
      <c r="A14" s="4">
        <v>110315</v>
      </c>
      <c r="B14" s="4" t="s">
        <v>191</v>
      </c>
      <c r="C14" s="4">
        <v>671488</v>
      </c>
      <c r="D14" s="4">
        <v>33424</v>
      </c>
      <c r="E14" s="4">
        <v>301</v>
      </c>
      <c r="F14" s="4" t="s">
        <v>597</v>
      </c>
      <c r="G14" s="6">
        <v>43967</v>
      </c>
      <c r="H14" s="4" t="s">
        <v>613</v>
      </c>
      <c r="I14" s="4" t="s">
        <v>612</v>
      </c>
      <c r="J14" s="4">
        <v>20006</v>
      </c>
      <c r="K14" s="4">
        <v>1167387</v>
      </c>
      <c r="L14" s="4" t="s">
        <v>594</v>
      </c>
      <c r="M14" s="4">
        <v>114034.2</v>
      </c>
      <c r="N14" s="4" t="s">
        <v>652</v>
      </c>
    </row>
    <row r="15" spans="1:15" x14ac:dyDescent="0.25">
      <c r="A15" s="4">
        <v>110315</v>
      </c>
      <c r="B15" s="4" t="s">
        <v>131</v>
      </c>
      <c r="C15" s="4">
        <v>672831</v>
      </c>
      <c r="D15" s="4">
        <v>33424</v>
      </c>
      <c r="E15" s="4">
        <v>301</v>
      </c>
      <c r="F15" s="4" t="s">
        <v>597</v>
      </c>
      <c r="G15" s="6">
        <v>43970</v>
      </c>
      <c r="H15" s="4" t="s">
        <v>600</v>
      </c>
      <c r="I15" s="4" t="s">
        <v>599</v>
      </c>
      <c r="J15" s="4">
        <v>19980</v>
      </c>
      <c r="K15" s="4" t="s">
        <v>90</v>
      </c>
      <c r="L15" s="4" t="s">
        <v>594</v>
      </c>
      <c r="M15" s="4">
        <v>111868.02</v>
      </c>
      <c r="N15" s="4" t="s">
        <v>651</v>
      </c>
    </row>
    <row r="16" spans="1:15" x14ac:dyDescent="0.25">
      <c r="A16" s="4">
        <v>110315</v>
      </c>
      <c r="B16" s="4" t="s">
        <v>140</v>
      </c>
      <c r="C16" s="4">
        <v>673828</v>
      </c>
      <c r="D16" s="4">
        <v>33424</v>
      </c>
      <c r="E16" s="4">
        <v>301</v>
      </c>
      <c r="F16" s="4" t="s">
        <v>597</v>
      </c>
      <c r="G16" s="6">
        <v>43973</v>
      </c>
      <c r="H16" s="4" t="s">
        <v>600</v>
      </c>
      <c r="I16" s="4" t="s">
        <v>599</v>
      </c>
      <c r="J16" s="4">
        <v>11509</v>
      </c>
      <c r="K16" s="4">
        <v>1169759</v>
      </c>
      <c r="L16" s="4" t="s">
        <v>594</v>
      </c>
      <c r="M16" s="4">
        <v>64438.891000000003</v>
      </c>
      <c r="N16" s="4" t="s">
        <v>650</v>
      </c>
    </row>
    <row r="17" spans="1:14" x14ac:dyDescent="0.25">
      <c r="A17" s="4">
        <v>110315</v>
      </c>
      <c r="B17" s="4" t="s">
        <v>119</v>
      </c>
      <c r="C17" s="4">
        <v>674608</v>
      </c>
      <c r="D17" s="4">
        <v>33559</v>
      </c>
      <c r="E17" s="4">
        <v>301</v>
      </c>
      <c r="F17" s="4" t="s">
        <v>597</v>
      </c>
      <c r="G17" s="6">
        <v>43975</v>
      </c>
      <c r="H17" s="4" t="s">
        <v>626</v>
      </c>
      <c r="I17" s="4" t="s">
        <v>599</v>
      </c>
      <c r="J17" s="4">
        <v>20000</v>
      </c>
      <c r="K17" s="4" t="s">
        <v>90</v>
      </c>
      <c r="L17" s="4" t="s">
        <v>594</v>
      </c>
      <c r="M17" s="4">
        <v>113000</v>
      </c>
      <c r="N17" s="4" t="s">
        <v>649</v>
      </c>
    </row>
    <row r="18" spans="1:14" x14ac:dyDescent="0.25">
      <c r="A18" s="4">
        <v>110315</v>
      </c>
      <c r="B18" s="4" t="s">
        <v>156</v>
      </c>
      <c r="C18" s="4">
        <v>663659</v>
      </c>
      <c r="D18" s="4">
        <v>33006</v>
      </c>
      <c r="E18" s="4">
        <v>301</v>
      </c>
      <c r="F18" s="4" t="s">
        <v>597</v>
      </c>
      <c r="G18" s="6">
        <v>43948</v>
      </c>
      <c r="H18" s="4" t="s">
        <v>607</v>
      </c>
      <c r="I18" s="4" t="s">
        <v>604</v>
      </c>
      <c r="J18" s="4">
        <v>20000</v>
      </c>
      <c r="K18" s="4">
        <v>1160408</v>
      </c>
      <c r="L18" s="4" t="s">
        <v>594</v>
      </c>
      <c r="M18" s="4">
        <v>111000</v>
      </c>
      <c r="N18" s="4" t="s">
        <v>648</v>
      </c>
    </row>
    <row r="19" spans="1:14" x14ac:dyDescent="0.25">
      <c r="A19" s="4">
        <v>110315</v>
      </c>
      <c r="B19" s="4" t="s">
        <v>146</v>
      </c>
      <c r="C19" s="4">
        <v>668714</v>
      </c>
      <c r="D19" s="4">
        <v>33309</v>
      </c>
      <c r="E19" s="4">
        <v>301</v>
      </c>
      <c r="F19" s="4" t="s">
        <v>597</v>
      </c>
      <c r="G19" s="6">
        <v>43960</v>
      </c>
      <c r="H19" s="4" t="s">
        <v>618</v>
      </c>
      <c r="I19" s="4" t="s">
        <v>617</v>
      </c>
      <c r="J19" s="4">
        <v>14508</v>
      </c>
      <c r="K19" s="4">
        <v>1164913</v>
      </c>
      <c r="L19" s="4" t="s">
        <v>594</v>
      </c>
      <c r="M19" s="4">
        <v>82695.600000000006</v>
      </c>
      <c r="N19" s="4" t="s">
        <v>647</v>
      </c>
    </row>
    <row r="20" spans="1:14" x14ac:dyDescent="0.25">
      <c r="A20" s="4">
        <v>110315</v>
      </c>
      <c r="B20" s="4" t="s">
        <v>111</v>
      </c>
      <c r="C20" s="4">
        <v>668794</v>
      </c>
      <c r="D20" s="4">
        <v>33276</v>
      </c>
      <c r="E20" s="4">
        <v>301</v>
      </c>
      <c r="F20" s="4" t="s">
        <v>597</v>
      </c>
      <c r="G20" s="6">
        <v>43961</v>
      </c>
      <c r="H20" s="4" t="s">
        <v>630</v>
      </c>
      <c r="I20" s="4" t="s">
        <v>617</v>
      </c>
      <c r="J20" s="4">
        <v>23804</v>
      </c>
      <c r="K20" s="4" t="s">
        <v>90</v>
      </c>
      <c r="L20" s="4" t="s">
        <v>594</v>
      </c>
      <c r="M20" s="4">
        <v>135682.79999999999</v>
      </c>
      <c r="N20" s="4" t="s">
        <v>646</v>
      </c>
    </row>
    <row r="21" spans="1:14" x14ac:dyDescent="0.25">
      <c r="A21" s="4">
        <v>110315</v>
      </c>
      <c r="B21" s="4" t="s">
        <v>113</v>
      </c>
      <c r="C21" s="4">
        <v>669030</v>
      </c>
      <c r="D21" s="4">
        <v>33276</v>
      </c>
      <c r="E21" s="4">
        <v>301</v>
      </c>
      <c r="F21" s="4" t="s">
        <v>597</v>
      </c>
      <c r="G21" s="6">
        <v>43962</v>
      </c>
      <c r="H21" s="4" t="s">
        <v>630</v>
      </c>
      <c r="I21" s="4" t="s">
        <v>612</v>
      </c>
      <c r="J21" s="4">
        <v>20007</v>
      </c>
      <c r="K21" s="4" t="s">
        <v>90</v>
      </c>
      <c r="L21" s="4" t="s">
        <v>594</v>
      </c>
      <c r="M21" s="4">
        <v>114039.9</v>
      </c>
      <c r="N21" s="4" t="s">
        <v>645</v>
      </c>
    </row>
    <row r="22" spans="1:14" x14ac:dyDescent="0.25">
      <c r="A22" s="4">
        <v>110315</v>
      </c>
      <c r="B22" s="4" t="s">
        <v>310</v>
      </c>
      <c r="C22" s="4">
        <v>674964</v>
      </c>
      <c r="D22" s="4">
        <v>33559</v>
      </c>
      <c r="E22" s="4">
        <v>301</v>
      </c>
      <c r="F22" s="4" t="s">
        <v>597</v>
      </c>
      <c r="G22" s="6">
        <v>43976</v>
      </c>
      <c r="H22" s="4" t="s">
        <v>626</v>
      </c>
      <c r="I22" s="4" t="s">
        <v>595</v>
      </c>
      <c r="J22" s="4">
        <v>171</v>
      </c>
      <c r="K22" s="4">
        <v>1171170</v>
      </c>
      <c r="L22" s="4" t="s">
        <v>594</v>
      </c>
      <c r="M22" s="4">
        <v>966.15</v>
      </c>
      <c r="N22" s="4" t="s">
        <v>644</v>
      </c>
    </row>
    <row r="23" spans="1:14" x14ac:dyDescent="0.25">
      <c r="A23" s="4">
        <v>110315</v>
      </c>
      <c r="B23" s="4" t="s">
        <v>345</v>
      </c>
      <c r="C23" s="4">
        <v>674974</v>
      </c>
      <c r="D23" s="4">
        <v>33559</v>
      </c>
      <c r="E23" s="4">
        <v>301</v>
      </c>
      <c r="F23" s="4" t="s">
        <v>597</v>
      </c>
      <c r="G23" s="6">
        <v>43976</v>
      </c>
      <c r="H23" s="4" t="s">
        <v>596</v>
      </c>
      <c r="I23" s="4" t="s">
        <v>595</v>
      </c>
      <c r="J23" s="4">
        <v>11411</v>
      </c>
      <c r="K23" s="4">
        <v>1171169</v>
      </c>
      <c r="L23" s="4" t="s">
        <v>594</v>
      </c>
      <c r="M23" s="4">
        <v>66674.472999999998</v>
      </c>
      <c r="N23" s="4" t="s">
        <v>643</v>
      </c>
    </row>
    <row r="24" spans="1:14" x14ac:dyDescent="0.25">
      <c r="A24" s="4">
        <v>110315</v>
      </c>
      <c r="B24" s="4" t="s">
        <v>225</v>
      </c>
      <c r="C24" s="4">
        <v>665780</v>
      </c>
      <c r="D24" s="4">
        <v>33101</v>
      </c>
      <c r="E24" s="4">
        <v>301</v>
      </c>
      <c r="F24" s="4" t="s">
        <v>597</v>
      </c>
      <c r="G24" s="6">
        <v>43953</v>
      </c>
      <c r="H24" s="4" t="s">
        <v>605</v>
      </c>
      <c r="I24" s="4" t="s">
        <v>604</v>
      </c>
      <c r="J24" s="4">
        <v>19702</v>
      </c>
      <c r="K24" s="4">
        <v>1161670</v>
      </c>
      <c r="L24" s="4" t="s">
        <v>594</v>
      </c>
      <c r="M24" s="4">
        <v>111316.3</v>
      </c>
      <c r="N24" s="4" t="s">
        <v>642</v>
      </c>
    </row>
    <row r="25" spans="1:14" x14ac:dyDescent="0.25">
      <c r="A25" s="4">
        <v>110315</v>
      </c>
      <c r="B25" s="4" t="s">
        <v>250</v>
      </c>
      <c r="C25" s="4">
        <v>668766</v>
      </c>
      <c r="D25" s="4">
        <v>33309</v>
      </c>
      <c r="E25" s="4">
        <v>301</v>
      </c>
      <c r="F25" s="4" t="s">
        <v>597</v>
      </c>
      <c r="G25" s="6">
        <v>43961</v>
      </c>
      <c r="H25" s="4" t="s">
        <v>618</v>
      </c>
      <c r="I25" s="4" t="s">
        <v>617</v>
      </c>
      <c r="J25" s="4">
        <v>16138</v>
      </c>
      <c r="K25" s="4">
        <v>1164747</v>
      </c>
      <c r="L25" s="4" t="s">
        <v>594</v>
      </c>
      <c r="M25" s="4">
        <v>91986.6</v>
      </c>
      <c r="N25" s="4" t="s">
        <v>641</v>
      </c>
    </row>
    <row r="26" spans="1:14" x14ac:dyDescent="0.25">
      <c r="A26" s="4">
        <v>110315</v>
      </c>
      <c r="B26" s="4" t="s">
        <v>296</v>
      </c>
      <c r="C26" s="4">
        <v>670695</v>
      </c>
      <c r="D26" s="4">
        <v>33276</v>
      </c>
      <c r="E26" s="4">
        <v>301</v>
      </c>
      <c r="F26" s="4" t="s">
        <v>597</v>
      </c>
      <c r="G26" s="6">
        <v>43965</v>
      </c>
      <c r="H26" s="4" t="s">
        <v>615</v>
      </c>
      <c r="I26" s="4" t="s">
        <v>612</v>
      </c>
      <c r="J26" s="4">
        <v>23375</v>
      </c>
      <c r="K26" s="4">
        <v>1167023</v>
      </c>
      <c r="L26" s="4" t="s">
        <v>594</v>
      </c>
      <c r="M26" s="4">
        <v>135575</v>
      </c>
      <c r="N26" s="4" t="s">
        <v>640</v>
      </c>
    </row>
    <row r="27" spans="1:14" x14ac:dyDescent="0.25">
      <c r="A27" s="4">
        <v>110315</v>
      </c>
      <c r="B27" s="4" t="s">
        <v>352</v>
      </c>
      <c r="C27" s="4">
        <v>671271</v>
      </c>
      <c r="D27" s="4">
        <v>33276</v>
      </c>
      <c r="E27" s="4">
        <v>301</v>
      </c>
      <c r="F27" s="4" t="s">
        <v>597</v>
      </c>
      <c r="G27" s="6">
        <v>43966</v>
      </c>
      <c r="H27" s="4" t="s">
        <v>615</v>
      </c>
      <c r="I27" s="4" t="s">
        <v>612</v>
      </c>
      <c r="J27" s="4">
        <v>19501</v>
      </c>
      <c r="K27" s="4">
        <v>1167232</v>
      </c>
      <c r="L27" s="4" t="s">
        <v>594</v>
      </c>
      <c r="M27" s="4">
        <v>113105.8</v>
      </c>
      <c r="N27" s="4" t="s">
        <v>639</v>
      </c>
    </row>
    <row r="28" spans="1:14" x14ac:dyDescent="0.25">
      <c r="A28" s="4">
        <v>110315</v>
      </c>
      <c r="B28" s="4" t="s">
        <v>107</v>
      </c>
      <c r="C28" s="4">
        <v>671673</v>
      </c>
      <c r="D28" s="4">
        <v>33424</v>
      </c>
      <c r="E28" s="4">
        <v>301</v>
      </c>
      <c r="F28" s="4" t="s">
        <v>597</v>
      </c>
      <c r="G28" s="6">
        <v>43968</v>
      </c>
      <c r="H28" s="4" t="s">
        <v>613</v>
      </c>
      <c r="I28" s="4" t="s">
        <v>612</v>
      </c>
      <c r="J28" s="4">
        <v>24002</v>
      </c>
      <c r="K28" s="4" t="s">
        <v>90</v>
      </c>
      <c r="L28" s="4" t="s">
        <v>594</v>
      </c>
      <c r="M28" s="4">
        <v>136811.4</v>
      </c>
      <c r="N28" s="4" t="s">
        <v>638</v>
      </c>
    </row>
    <row r="29" spans="1:14" x14ac:dyDescent="0.25">
      <c r="A29" s="4">
        <v>110315</v>
      </c>
      <c r="B29" s="4" t="s">
        <v>186</v>
      </c>
      <c r="C29" s="4">
        <v>674320</v>
      </c>
      <c r="D29" s="4">
        <v>33559</v>
      </c>
      <c r="E29" s="4">
        <v>301</v>
      </c>
      <c r="F29" s="4" t="s">
        <v>597</v>
      </c>
      <c r="G29" s="6">
        <v>43974</v>
      </c>
      <c r="H29" s="4" t="s">
        <v>626</v>
      </c>
      <c r="I29" s="4" t="s">
        <v>599</v>
      </c>
      <c r="J29" s="4">
        <v>20202</v>
      </c>
      <c r="K29" s="4">
        <v>1169889</v>
      </c>
      <c r="L29" s="4" t="s">
        <v>594</v>
      </c>
      <c r="M29" s="4">
        <v>114141.3</v>
      </c>
      <c r="N29" s="4" t="s">
        <v>637</v>
      </c>
    </row>
    <row r="30" spans="1:14" x14ac:dyDescent="0.25">
      <c r="A30" s="4">
        <v>110315</v>
      </c>
      <c r="B30" s="4" t="s">
        <v>125</v>
      </c>
      <c r="C30" s="4">
        <v>675203</v>
      </c>
      <c r="D30" s="4">
        <v>33559</v>
      </c>
      <c r="E30" s="4">
        <v>301</v>
      </c>
      <c r="F30" s="4" t="s">
        <v>597</v>
      </c>
      <c r="G30" s="6">
        <v>43977</v>
      </c>
      <c r="H30" s="4" t="s">
        <v>596</v>
      </c>
      <c r="I30" s="4" t="s">
        <v>595</v>
      </c>
      <c r="J30" s="4">
        <v>21004</v>
      </c>
      <c r="K30" s="4" t="s">
        <v>90</v>
      </c>
      <c r="L30" s="4" t="s">
        <v>594</v>
      </c>
      <c r="M30" s="4">
        <v>122726.372</v>
      </c>
      <c r="N30" s="4" t="s">
        <v>636</v>
      </c>
    </row>
    <row r="31" spans="1:14" x14ac:dyDescent="0.25">
      <c r="A31" s="4">
        <v>110315</v>
      </c>
      <c r="B31" s="4" t="s">
        <v>198</v>
      </c>
      <c r="C31" s="4">
        <v>664931</v>
      </c>
      <c r="D31" s="4">
        <v>33101</v>
      </c>
      <c r="E31" s="4">
        <v>301</v>
      </c>
      <c r="F31" s="4" t="s">
        <v>597</v>
      </c>
      <c r="G31" s="6">
        <v>43950</v>
      </c>
      <c r="H31" s="4" t="s">
        <v>605</v>
      </c>
      <c r="I31" s="4" t="s">
        <v>604</v>
      </c>
      <c r="J31" s="4">
        <v>11599</v>
      </c>
      <c r="K31" s="4">
        <v>1163524</v>
      </c>
      <c r="L31" s="4" t="s">
        <v>594</v>
      </c>
      <c r="M31" s="4">
        <v>65534.35</v>
      </c>
      <c r="N31" s="4" t="s">
        <v>635</v>
      </c>
    </row>
    <row r="32" spans="1:14" x14ac:dyDescent="0.25">
      <c r="A32" s="4">
        <v>110315</v>
      </c>
      <c r="B32" s="4" t="s">
        <v>150</v>
      </c>
      <c r="C32" s="4">
        <v>665485</v>
      </c>
      <c r="D32" s="4">
        <v>33101</v>
      </c>
      <c r="E32" s="4">
        <v>301</v>
      </c>
      <c r="F32" s="4" t="s">
        <v>597</v>
      </c>
      <c r="G32" s="6">
        <v>43952</v>
      </c>
      <c r="H32" s="4" t="s">
        <v>605</v>
      </c>
      <c r="I32" s="4" t="s">
        <v>604</v>
      </c>
      <c r="J32" s="4">
        <v>21501</v>
      </c>
      <c r="K32" s="4">
        <v>1161464</v>
      </c>
      <c r="L32" s="4" t="s">
        <v>594</v>
      </c>
      <c r="M32" s="4">
        <v>121480.65</v>
      </c>
      <c r="N32" s="4" t="s">
        <v>634</v>
      </c>
    </row>
    <row r="33" spans="1:14" x14ac:dyDescent="0.25">
      <c r="A33" s="4">
        <v>110315</v>
      </c>
      <c r="B33" s="4" t="s">
        <v>167</v>
      </c>
      <c r="C33" s="4">
        <v>665576</v>
      </c>
      <c r="D33" s="4">
        <v>33101</v>
      </c>
      <c r="E33" s="4">
        <v>301</v>
      </c>
      <c r="F33" s="4" t="s">
        <v>597</v>
      </c>
      <c r="G33" s="6">
        <v>43952</v>
      </c>
      <c r="H33" s="4" t="s">
        <v>605</v>
      </c>
      <c r="I33" s="4" t="s">
        <v>604</v>
      </c>
      <c r="J33" s="4">
        <v>19708</v>
      </c>
      <c r="K33" s="4">
        <v>1161472</v>
      </c>
      <c r="L33" s="4" t="s">
        <v>594</v>
      </c>
      <c r="M33" s="4">
        <v>111350.2</v>
      </c>
      <c r="N33" s="4" t="s">
        <v>633</v>
      </c>
    </row>
    <row r="34" spans="1:14" x14ac:dyDescent="0.25">
      <c r="A34" s="4">
        <v>110315</v>
      </c>
      <c r="B34" s="4" t="s">
        <v>248</v>
      </c>
      <c r="C34" s="4">
        <v>668713</v>
      </c>
      <c r="D34" s="4">
        <v>33309</v>
      </c>
      <c r="E34" s="4">
        <v>301</v>
      </c>
      <c r="F34" s="4" t="s">
        <v>597</v>
      </c>
      <c r="G34" s="6">
        <v>43960</v>
      </c>
      <c r="H34" s="4" t="s">
        <v>618</v>
      </c>
      <c r="I34" s="4" t="s">
        <v>617</v>
      </c>
      <c r="J34" s="4">
        <v>22604</v>
      </c>
      <c r="K34" s="4">
        <v>1164716</v>
      </c>
      <c r="L34" s="4" t="s">
        <v>594</v>
      </c>
      <c r="M34" s="4">
        <v>128842.8</v>
      </c>
      <c r="N34" s="4" t="s">
        <v>632</v>
      </c>
    </row>
    <row r="35" spans="1:14" x14ac:dyDescent="0.25">
      <c r="A35" s="4">
        <v>110315</v>
      </c>
      <c r="B35" s="4" t="s">
        <v>127</v>
      </c>
      <c r="C35" s="4">
        <v>670098</v>
      </c>
      <c r="D35" s="4">
        <v>33276</v>
      </c>
      <c r="E35" s="4">
        <v>301</v>
      </c>
      <c r="F35" s="4" t="s">
        <v>597</v>
      </c>
      <c r="G35" s="6">
        <v>43964</v>
      </c>
      <c r="H35" s="4" t="s">
        <v>630</v>
      </c>
      <c r="I35" s="4" t="s">
        <v>612</v>
      </c>
      <c r="J35" s="4">
        <v>19607</v>
      </c>
      <c r="K35" s="4" t="s">
        <v>90</v>
      </c>
      <c r="L35" s="4" t="s">
        <v>594</v>
      </c>
      <c r="M35" s="4">
        <v>111759.9</v>
      </c>
      <c r="N35" s="4" t="s">
        <v>631</v>
      </c>
    </row>
    <row r="36" spans="1:14" x14ac:dyDescent="0.25">
      <c r="A36" s="4">
        <v>110315</v>
      </c>
      <c r="B36" s="4" t="s">
        <v>275</v>
      </c>
      <c r="C36" s="4">
        <v>670197</v>
      </c>
      <c r="D36" s="4">
        <v>33276</v>
      </c>
      <c r="E36" s="4">
        <v>301</v>
      </c>
      <c r="F36" s="4" t="s">
        <v>597</v>
      </c>
      <c r="G36" s="6">
        <v>43964</v>
      </c>
      <c r="H36" s="4" t="s">
        <v>630</v>
      </c>
      <c r="I36" s="4" t="s">
        <v>612</v>
      </c>
      <c r="J36" s="4">
        <v>2304</v>
      </c>
      <c r="K36" s="4">
        <v>1166841</v>
      </c>
      <c r="L36" s="4" t="s">
        <v>594</v>
      </c>
      <c r="M36" s="4">
        <v>13132.8</v>
      </c>
      <c r="N36" s="4" t="s">
        <v>629</v>
      </c>
    </row>
    <row r="37" spans="1:14" x14ac:dyDescent="0.25">
      <c r="A37" s="4">
        <v>110315</v>
      </c>
      <c r="B37" s="4" t="s">
        <v>95</v>
      </c>
      <c r="C37" s="4">
        <v>670665</v>
      </c>
      <c r="D37" s="4">
        <v>33276</v>
      </c>
      <c r="E37" s="4">
        <v>301</v>
      </c>
      <c r="F37" s="4" t="s">
        <v>597</v>
      </c>
      <c r="G37" s="6">
        <v>43965</v>
      </c>
      <c r="H37" s="4" t="s">
        <v>615</v>
      </c>
      <c r="I37" s="4" t="s">
        <v>612</v>
      </c>
      <c r="J37" s="4">
        <v>23802</v>
      </c>
      <c r="K37" s="4" t="s">
        <v>90</v>
      </c>
      <c r="L37" s="4" t="s">
        <v>594</v>
      </c>
      <c r="M37" s="4">
        <v>138051.6</v>
      </c>
      <c r="N37" s="4" t="s">
        <v>628</v>
      </c>
    </row>
    <row r="38" spans="1:14" x14ac:dyDescent="0.25">
      <c r="A38" s="4">
        <v>110315</v>
      </c>
      <c r="B38" s="4" t="s">
        <v>171</v>
      </c>
      <c r="C38" s="4">
        <v>673831</v>
      </c>
      <c r="D38" s="4">
        <v>33559</v>
      </c>
      <c r="E38" s="4">
        <v>301</v>
      </c>
      <c r="F38" s="4" t="s">
        <v>597</v>
      </c>
      <c r="G38" s="6">
        <v>43973</v>
      </c>
      <c r="H38" s="4" t="s">
        <v>626</v>
      </c>
      <c r="I38" s="4" t="s">
        <v>599</v>
      </c>
      <c r="J38" s="4">
        <v>10998</v>
      </c>
      <c r="K38" s="4">
        <v>1169760</v>
      </c>
      <c r="L38" s="4" t="s">
        <v>594</v>
      </c>
      <c r="M38" s="4">
        <v>62138.7</v>
      </c>
      <c r="N38" s="4" t="s">
        <v>627</v>
      </c>
    </row>
    <row r="39" spans="1:14" x14ac:dyDescent="0.25">
      <c r="A39" s="4">
        <v>110315</v>
      </c>
      <c r="B39" s="4" t="s">
        <v>99</v>
      </c>
      <c r="C39" s="4">
        <v>674436</v>
      </c>
      <c r="D39" s="4">
        <v>33559</v>
      </c>
      <c r="E39" s="4">
        <v>301</v>
      </c>
      <c r="F39" s="4" t="s">
        <v>597</v>
      </c>
      <c r="G39" s="6">
        <v>43975</v>
      </c>
      <c r="H39" s="4" t="s">
        <v>626</v>
      </c>
      <c r="I39" s="4" t="s">
        <v>599</v>
      </c>
      <c r="J39" s="4">
        <v>24502</v>
      </c>
      <c r="K39" s="4" t="s">
        <v>90</v>
      </c>
      <c r="L39" s="4" t="s">
        <v>594</v>
      </c>
      <c r="M39" s="4">
        <v>138436.29999999999</v>
      </c>
      <c r="N39" s="4" t="s">
        <v>625</v>
      </c>
    </row>
    <row r="40" spans="1:14" x14ac:dyDescent="0.25">
      <c r="A40" s="4">
        <v>110315</v>
      </c>
      <c r="B40" s="4" t="s">
        <v>202</v>
      </c>
      <c r="C40" s="4">
        <v>675452</v>
      </c>
      <c r="D40" s="4">
        <v>33559</v>
      </c>
      <c r="E40" s="4">
        <v>301</v>
      </c>
      <c r="F40" s="4" t="s">
        <v>597</v>
      </c>
      <c r="G40" s="6">
        <v>43977</v>
      </c>
      <c r="H40" s="4" t="s">
        <v>596</v>
      </c>
      <c r="I40" s="4" t="s">
        <v>595</v>
      </c>
      <c r="J40" s="4">
        <v>15502</v>
      </c>
      <c r="K40" s="4">
        <v>1171446</v>
      </c>
      <c r="L40" s="4" t="s">
        <v>594</v>
      </c>
      <c r="M40" s="4">
        <v>90578.186000000002</v>
      </c>
      <c r="N40" s="4" t="s">
        <v>624</v>
      </c>
    </row>
    <row r="41" spans="1:14" x14ac:dyDescent="0.25">
      <c r="A41" s="4">
        <v>110315</v>
      </c>
      <c r="B41" s="4" t="s">
        <v>338</v>
      </c>
      <c r="C41" s="4">
        <v>676824</v>
      </c>
      <c r="D41" s="4">
        <v>33559</v>
      </c>
      <c r="E41" s="4">
        <v>301</v>
      </c>
      <c r="F41" s="4" t="s">
        <v>597</v>
      </c>
      <c r="G41" s="6">
        <v>43980</v>
      </c>
      <c r="H41" s="4" t="s">
        <v>596</v>
      </c>
      <c r="I41" s="4" t="s">
        <v>595</v>
      </c>
      <c r="J41" s="4">
        <v>500</v>
      </c>
      <c r="K41" s="4">
        <v>1172083</v>
      </c>
      <c r="L41" s="4" t="s">
        <v>594</v>
      </c>
      <c r="M41" s="4">
        <v>2921.5</v>
      </c>
      <c r="N41" s="4" t="s">
        <v>623</v>
      </c>
    </row>
    <row r="42" spans="1:14" x14ac:dyDescent="0.25">
      <c r="A42" s="4">
        <v>110315</v>
      </c>
      <c r="B42" s="4" t="s">
        <v>366</v>
      </c>
      <c r="C42" s="4">
        <v>666426</v>
      </c>
      <c r="D42" s="4">
        <v>33101</v>
      </c>
      <c r="E42" s="4">
        <v>301</v>
      </c>
      <c r="F42" s="4" t="s">
        <v>597</v>
      </c>
      <c r="G42" s="6">
        <v>43955</v>
      </c>
      <c r="H42" s="4" t="s">
        <v>620</v>
      </c>
      <c r="I42" s="4" t="s">
        <v>617</v>
      </c>
      <c r="J42" s="4">
        <v>20000</v>
      </c>
      <c r="K42" s="4">
        <v>1163491</v>
      </c>
      <c r="L42" s="4" t="s">
        <v>594</v>
      </c>
      <c r="M42" s="4">
        <v>113200</v>
      </c>
      <c r="N42" s="4" t="s">
        <v>622</v>
      </c>
    </row>
    <row r="43" spans="1:14" x14ac:dyDescent="0.25">
      <c r="A43" s="4">
        <v>110315</v>
      </c>
      <c r="B43" s="4" t="s">
        <v>328</v>
      </c>
      <c r="C43" s="4">
        <v>666986</v>
      </c>
      <c r="D43" s="4">
        <v>33101</v>
      </c>
      <c r="E43" s="4">
        <v>301</v>
      </c>
      <c r="F43" s="4" t="s">
        <v>597</v>
      </c>
      <c r="G43" s="6">
        <v>43956</v>
      </c>
      <c r="H43" s="4" t="s">
        <v>620</v>
      </c>
      <c r="I43" s="4" t="s">
        <v>617</v>
      </c>
      <c r="J43" s="4">
        <v>20001</v>
      </c>
      <c r="K43" s="4">
        <v>1163748</v>
      </c>
      <c r="L43" s="4" t="s">
        <v>594</v>
      </c>
      <c r="M43" s="4">
        <v>113205.66</v>
      </c>
      <c r="N43" s="4" t="s">
        <v>621</v>
      </c>
    </row>
    <row r="44" spans="1:14" x14ac:dyDescent="0.25">
      <c r="A44" s="4">
        <v>110315</v>
      </c>
      <c r="B44" s="4" t="s">
        <v>322</v>
      </c>
      <c r="C44" s="4">
        <v>668151</v>
      </c>
      <c r="D44" s="4">
        <v>33101</v>
      </c>
      <c r="E44" s="4">
        <v>301</v>
      </c>
      <c r="F44" s="4" t="s">
        <v>597</v>
      </c>
      <c r="G44" s="6">
        <v>43958</v>
      </c>
      <c r="H44" s="4" t="s">
        <v>620</v>
      </c>
      <c r="I44" s="4" t="s">
        <v>617</v>
      </c>
      <c r="J44" s="4">
        <v>6406</v>
      </c>
      <c r="K44" s="4">
        <v>1164476</v>
      </c>
      <c r="L44" s="4" t="s">
        <v>594</v>
      </c>
      <c r="M44" s="4">
        <v>36257.96</v>
      </c>
      <c r="N44" s="4" t="s">
        <v>619</v>
      </c>
    </row>
    <row r="45" spans="1:14" x14ac:dyDescent="0.25">
      <c r="A45" s="4">
        <v>110315</v>
      </c>
      <c r="B45" s="4" t="s">
        <v>160</v>
      </c>
      <c r="C45" s="4">
        <v>668152</v>
      </c>
      <c r="D45" s="4">
        <v>32986</v>
      </c>
      <c r="E45" s="4">
        <v>301</v>
      </c>
      <c r="F45" s="4" t="s">
        <v>597</v>
      </c>
      <c r="G45" s="6">
        <v>43958</v>
      </c>
      <c r="H45" s="4" t="s">
        <v>618</v>
      </c>
      <c r="I45" s="4" t="s">
        <v>617</v>
      </c>
      <c r="J45" s="4">
        <v>13335</v>
      </c>
      <c r="K45" s="4">
        <v>1164487</v>
      </c>
      <c r="L45" s="4" t="s">
        <v>594</v>
      </c>
      <c r="M45" s="4">
        <v>75676.125</v>
      </c>
      <c r="N45" s="4" t="s">
        <v>616</v>
      </c>
    </row>
    <row r="46" spans="1:14" x14ac:dyDescent="0.25">
      <c r="A46" s="4">
        <v>110315</v>
      </c>
      <c r="B46" s="4" t="s">
        <v>143</v>
      </c>
      <c r="C46" s="4">
        <v>670214</v>
      </c>
      <c r="D46" s="4">
        <v>33276</v>
      </c>
      <c r="E46" s="4">
        <v>301</v>
      </c>
      <c r="F46" s="4" t="s">
        <v>597</v>
      </c>
      <c r="G46" s="6">
        <v>43964</v>
      </c>
      <c r="H46" s="4" t="s">
        <v>615</v>
      </c>
      <c r="I46" s="4" t="s">
        <v>612</v>
      </c>
      <c r="J46" s="4">
        <v>12201</v>
      </c>
      <c r="K46" s="4">
        <v>1166846</v>
      </c>
      <c r="L46" s="4" t="s">
        <v>594</v>
      </c>
      <c r="M46" s="4">
        <v>70765.8</v>
      </c>
      <c r="N46" s="4" t="s">
        <v>614</v>
      </c>
    </row>
    <row r="47" spans="1:14" x14ac:dyDescent="0.25">
      <c r="A47" s="4">
        <v>110315</v>
      </c>
      <c r="B47" s="4" t="s">
        <v>222</v>
      </c>
      <c r="C47" s="4">
        <v>671689</v>
      </c>
      <c r="D47" s="4">
        <v>33424</v>
      </c>
      <c r="E47" s="4">
        <v>301</v>
      </c>
      <c r="F47" s="4" t="s">
        <v>597</v>
      </c>
      <c r="G47" s="6">
        <v>43968</v>
      </c>
      <c r="H47" s="4" t="s">
        <v>613</v>
      </c>
      <c r="I47" s="4" t="s">
        <v>612</v>
      </c>
      <c r="J47" s="4">
        <v>15307</v>
      </c>
      <c r="K47" s="4">
        <v>1167445</v>
      </c>
      <c r="L47" s="4" t="s">
        <v>594</v>
      </c>
      <c r="M47" s="4">
        <v>87249.9</v>
      </c>
      <c r="N47" s="4" t="s">
        <v>611</v>
      </c>
    </row>
    <row r="48" spans="1:14" x14ac:dyDescent="0.25">
      <c r="A48" s="4">
        <v>110315</v>
      </c>
      <c r="B48" s="4" t="s">
        <v>304</v>
      </c>
      <c r="C48" s="4">
        <v>676148</v>
      </c>
      <c r="D48" s="4">
        <v>33559</v>
      </c>
      <c r="E48" s="4">
        <v>301</v>
      </c>
      <c r="F48" s="4" t="s">
        <v>597</v>
      </c>
      <c r="G48" s="6">
        <v>43978</v>
      </c>
      <c r="H48" s="4" t="s">
        <v>596</v>
      </c>
      <c r="I48" s="4" t="s">
        <v>595</v>
      </c>
      <c r="J48" s="4">
        <v>7550</v>
      </c>
      <c r="K48" s="4">
        <v>1171706</v>
      </c>
      <c r="L48" s="4" t="s">
        <v>594</v>
      </c>
      <c r="M48" s="4">
        <v>44114.65</v>
      </c>
      <c r="N48" s="4" t="s">
        <v>610</v>
      </c>
    </row>
    <row r="49" spans="1:14" x14ac:dyDescent="0.25">
      <c r="A49" s="4">
        <v>110315</v>
      </c>
      <c r="B49" s="4" t="s">
        <v>117</v>
      </c>
      <c r="C49" s="4">
        <v>663343</v>
      </c>
      <c r="D49" s="4">
        <v>33006</v>
      </c>
      <c r="E49" s="4">
        <v>301</v>
      </c>
      <c r="F49" s="4" t="s">
        <v>597</v>
      </c>
      <c r="G49" s="6">
        <v>43947</v>
      </c>
      <c r="H49" s="4" t="s">
        <v>607</v>
      </c>
      <c r="I49" s="4" t="s">
        <v>609</v>
      </c>
      <c r="J49" s="4">
        <v>23001</v>
      </c>
      <c r="K49" s="4" t="s">
        <v>90</v>
      </c>
      <c r="L49" s="4" t="s">
        <v>594</v>
      </c>
      <c r="M49" s="4">
        <v>127655.55</v>
      </c>
      <c r="N49" s="4" t="s">
        <v>608</v>
      </c>
    </row>
    <row r="50" spans="1:14" x14ac:dyDescent="0.25">
      <c r="A50" s="4">
        <v>110315</v>
      </c>
      <c r="B50" s="4" t="s">
        <v>162</v>
      </c>
      <c r="C50" s="4">
        <v>664277</v>
      </c>
      <c r="D50" s="4">
        <v>33006</v>
      </c>
      <c r="E50" s="4">
        <v>301</v>
      </c>
      <c r="F50" s="4" t="s">
        <v>597</v>
      </c>
      <c r="G50" s="6">
        <v>43949</v>
      </c>
      <c r="H50" s="4" t="s">
        <v>607</v>
      </c>
      <c r="I50" s="4" t="s">
        <v>604</v>
      </c>
      <c r="J50" s="4">
        <v>20001</v>
      </c>
      <c r="K50" s="4">
        <v>1160841</v>
      </c>
      <c r="L50" s="4" t="s">
        <v>594</v>
      </c>
      <c r="M50" s="4">
        <v>111005.55</v>
      </c>
      <c r="N50" s="4" t="s">
        <v>606</v>
      </c>
    </row>
    <row r="51" spans="1:14" x14ac:dyDescent="0.25">
      <c r="A51" s="4">
        <v>110315</v>
      </c>
      <c r="B51" s="4" t="s">
        <v>370</v>
      </c>
      <c r="C51" s="4">
        <v>666085</v>
      </c>
      <c r="D51" s="4">
        <v>33101</v>
      </c>
      <c r="E51" s="4">
        <v>301</v>
      </c>
      <c r="F51" s="4" t="s">
        <v>597</v>
      </c>
      <c r="G51" s="6">
        <v>43954</v>
      </c>
      <c r="H51" s="4" t="s">
        <v>605</v>
      </c>
      <c r="I51" s="4" t="s">
        <v>604</v>
      </c>
      <c r="J51" s="4">
        <v>8657</v>
      </c>
      <c r="K51" s="4">
        <v>1161830</v>
      </c>
      <c r="L51" s="4" t="s">
        <v>594</v>
      </c>
      <c r="M51" s="4">
        <v>48912.05</v>
      </c>
      <c r="N51" s="4" t="s">
        <v>603</v>
      </c>
    </row>
    <row r="52" spans="1:14" x14ac:dyDescent="0.25">
      <c r="A52" s="4">
        <v>110315</v>
      </c>
      <c r="B52" s="4" t="s">
        <v>134</v>
      </c>
      <c r="C52" s="4">
        <v>672451</v>
      </c>
      <c r="D52" s="4">
        <v>33424</v>
      </c>
      <c r="E52" s="4">
        <v>301</v>
      </c>
      <c r="F52" s="4" t="s">
        <v>597</v>
      </c>
      <c r="G52" s="6">
        <v>43970</v>
      </c>
      <c r="H52" s="4" t="s">
        <v>600</v>
      </c>
      <c r="I52" s="4" t="s">
        <v>599</v>
      </c>
      <c r="J52" s="4">
        <v>24006</v>
      </c>
      <c r="K52" s="4" t="s">
        <v>90</v>
      </c>
      <c r="L52" s="4" t="s">
        <v>594</v>
      </c>
      <c r="M52" s="4">
        <v>134409.59400000001</v>
      </c>
      <c r="N52" s="4" t="s">
        <v>602</v>
      </c>
    </row>
    <row r="53" spans="1:14" x14ac:dyDescent="0.25">
      <c r="A53" s="4">
        <v>110315</v>
      </c>
      <c r="B53" s="4" t="s">
        <v>184</v>
      </c>
      <c r="C53" s="4">
        <v>673370</v>
      </c>
      <c r="D53" s="4">
        <v>33424</v>
      </c>
      <c r="E53" s="4">
        <v>301</v>
      </c>
      <c r="F53" s="4" t="s">
        <v>597</v>
      </c>
      <c r="G53" s="6">
        <v>43972</v>
      </c>
      <c r="H53" s="4" t="s">
        <v>600</v>
      </c>
      <c r="I53" s="4" t="s">
        <v>599</v>
      </c>
      <c r="J53" s="4">
        <v>24502</v>
      </c>
      <c r="K53" s="4">
        <v>1169042</v>
      </c>
      <c r="L53" s="4" t="s">
        <v>594</v>
      </c>
      <c r="M53" s="4">
        <v>137186.698</v>
      </c>
      <c r="N53" s="4" t="s">
        <v>601</v>
      </c>
    </row>
    <row r="54" spans="1:14" x14ac:dyDescent="0.25">
      <c r="A54" s="4">
        <v>110315</v>
      </c>
      <c r="B54" s="4" t="s">
        <v>205</v>
      </c>
      <c r="C54" s="4">
        <v>674062</v>
      </c>
      <c r="D54" s="4">
        <v>33424</v>
      </c>
      <c r="E54" s="4">
        <v>301</v>
      </c>
      <c r="F54" s="4" t="s">
        <v>597</v>
      </c>
      <c r="G54" s="6">
        <v>43969</v>
      </c>
      <c r="H54" s="4" t="s">
        <v>600</v>
      </c>
      <c r="I54" s="4" t="s">
        <v>599</v>
      </c>
      <c r="J54" s="4">
        <v>10001</v>
      </c>
      <c r="K54" s="4">
        <v>1169731</v>
      </c>
      <c r="L54" s="4" t="s">
        <v>594</v>
      </c>
      <c r="M54" s="4">
        <v>55995.599000000002</v>
      </c>
      <c r="N54" s="4" t="s">
        <v>598</v>
      </c>
    </row>
    <row r="55" spans="1:14" x14ac:dyDescent="0.25">
      <c r="A55" s="4">
        <v>110315</v>
      </c>
      <c r="B55" s="4" t="s">
        <v>89</v>
      </c>
      <c r="C55" s="4">
        <v>675669</v>
      </c>
      <c r="D55" s="4">
        <v>33559</v>
      </c>
      <c r="E55" s="4">
        <v>301</v>
      </c>
      <c r="F55" s="4" t="s">
        <v>597</v>
      </c>
      <c r="G55" s="6">
        <v>43978</v>
      </c>
      <c r="H55" s="4" t="s">
        <v>596</v>
      </c>
      <c r="I55" s="4" t="s">
        <v>595</v>
      </c>
      <c r="J55" s="4">
        <v>20000</v>
      </c>
      <c r="K55" s="4" t="s">
        <v>90</v>
      </c>
      <c r="L55" s="4" t="s">
        <v>594</v>
      </c>
      <c r="M55" s="4">
        <v>116860</v>
      </c>
      <c r="N55" s="4" t="s">
        <v>593</v>
      </c>
    </row>
  </sheetData>
  <mergeCells count="1">
    <mergeCell ref="A2:O2"/>
  </mergeCells>
  <printOptions gridLines="1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6"/>
  <sheetViews>
    <sheetView zoomScale="80" zoomScaleNormal="80" workbookViewId="0">
      <pane ySplit="1" topLeftCell="A653" activePane="bottomLeft" state="frozen"/>
      <selection pane="bottomLeft" activeCell="V685" sqref="V685"/>
    </sheetView>
  </sheetViews>
  <sheetFormatPr baseColWidth="10" defaultRowHeight="15" x14ac:dyDescent="0.25"/>
  <cols>
    <col min="2" max="2" width="43.285156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7" t="s">
        <v>701</v>
      </c>
      <c r="T1" t="s">
        <v>18</v>
      </c>
      <c r="U1" t="s">
        <v>19</v>
      </c>
      <c r="V1" t="s">
        <v>20</v>
      </c>
      <c r="W1" s="7" t="s">
        <v>702</v>
      </c>
      <c r="X1" t="s">
        <v>21</v>
      </c>
    </row>
    <row r="2" spans="1:24" x14ac:dyDescent="0.25">
      <c r="A2" s="1">
        <v>43521</v>
      </c>
      <c r="B2" t="s">
        <v>53</v>
      </c>
      <c r="C2">
        <v>110315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48</v>
      </c>
      <c r="J2">
        <v>301</v>
      </c>
      <c r="K2" t="s">
        <v>29</v>
      </c>
      <c r="L2">
        <v>1</v>
      </c>
      <c r="M2" t="s">
        <v>30</v>
      </c>
      <c r="N2">
        <v>4</v>
      </c>
      <c r="O2" t="s">
        <v>31</v>
      </c>
      <c r="P2">
        <v>101</v>
      </c>
      <c r="Q2">
        <v>124934</v>
      </c>
      <c r="R2">
        <v>220.35</v>
      </c>
      <c r="S2" s="7">
        <f>+R2/1000</f>
        <v>0.22034999999999999</v>
      </c>
      <c r="T2">
        <v>0.17499999999999999</v>
      </c>
      <c r="U2">
        <v>5.2999999999999999E-2</v>
      </c>
      <c r="V2">
        <v>66</v>
      </c>
      <c r="W2" s="7">
        <f>+S2*V2</f>
        <v>14.543099999999999</v>
      </c>
      <c r="X2">
        <v>0</v>
      </c>
    </row>
    <row r="3" spans="1:24" x14ac:dyDescent="0.25">
      <c r="A3" s="1">
        <v>43521</v>
      </c>
      <c r="B3" t="s">
        <v>53</v>
      </c>
      <c r="C3">
        <v>110315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48</v>
      </c>
      <c r="J3">
        <v>301</v>
      </c>
      <c r="K3" t="s">
        <v>29</v>
      </c>
      <c r="L3">
        <v>1</v>
      </c>
      <c r="M3" t="s">
        <v>30</v>
      </c>
      <c r="N3">
        <v>4</v>
      </c>
      <c r="O3" t="s">
        <v>31</v>
      </c>
      <c r="P3">
        <v>103</v>
      </c>
      <c r="Q3">
        <v>171903</v>
      </c>
      <c r="R3">
        <v>210.09</v>
      </c>
      <c r="S3" s="7">
        <f t="shared" ref="S3:S66" si="0">+R3/1000</f>
        <v>0.21009</v>
      </c>
      <c r="T3">
        <v>7.3999999999999996E-2</v>
      </c>
      <c r="U3">
        <v>1.6E-2</v>
      </c>
      <c r="V3">
        <v>28</v>
      </c>
      <c r="W3" s="7">
        <f t="shared" ref="W3:W66" si="1">+S3*V3</f>
        <v>5.8825199999999995</v>
      </c>
      <c r="X3">
        <v>0</v>
      </c>
    </row>
    <row r="4" spans="1:24" x14ac:dyDescent="0.25">
      <c r="A4" s="1">
        <v>43528</v>
      </c>
      <c r="B4" t="s">
        <v>52</v>
      </c>
      <c r="C4">
        <v>110315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48</v>
      </c>
      <c r="J4">
        <v>301</v>
      </c>
      <c r="K4" t="s">
        <v>29</v>
      </c>
      <c r="L4">
        <v>1</v>
      </c>
      <c r="M4" t="s">
        <v>30</v>
      </c>
      <c r="N4">
        <v>4</v>
      </c>
      <c r="O4" t="s">
        <v>31</v>
      </c>
      <c r="P4">
        <v>103</v>
      </c>
      <c r="Q4">
        <v>188572</v>
      </c>
      <c r="R4">
        <v>210.09</v>
      </c>
      <c r="S4" s="7">
        <f t="shared" si="0"/>
        <v>0.21009</v>
      </c>
      <c r="T4">
        <v>7.3999999999999996E-2</v>
      </c>
      <c r="U4">
        <v>8.3000000000000004E-2</v>
      </c>
      <c r="V4">
        <v>157</v>
      </c>
      <c r="W4" s="7">
        <f t="shared" si="1"/>
        <v>32.98413</v>
      </c>
      <c r="X4">
        <v>0</v>
      </c>
    </row>
    <row r="5" spans="1:24" x14ac:dyDescent="0.25">
      <c r="A5" s="1">
        <v>43528</v>
      </c>
      <c r="B5" t="s">
        <v>52</v>
      </c>
      <c r="C5">
        <v>110315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48</v>
      </c>
      <c r="J5">
        <v>301</v>
      </c>
      <c r="K5" t="s">
        <v>29</v>
      </c>
      <c r="L5">
        <v>1</v>
      </c>
      <c r="M5" t="s">
        <v>30</v>
      </c>
      <c r="N5">
        <v>4</v>
      </c>
      <c r="O5" t="s">
        <v>31</v>
      </c>
      <c r="P5">
        <v>101</v>
      </c>
      <c r="Q5">
        <v>188534</v>
      </c>
      <c r="R5">
        <v>220.35</v>
      </c>
      <c r="S5" s="7">
        <f t="shared" si="0"/>
        <v>0.22034999999999999</v>
      </c>
      <c r="T5">
        <v>0.17499999999999999</v>
      </c>
      <c r="U5">
        <v>3.5999999999999997E-2</v>
      </c>
      <c r="V5">
        <v>67</v>
      </c>
      <c r="W5" s="7">
        <f t="shared" si="1"/>
        <v>14.763449999999999</v>
      </c>
      <c r="X5">
        <v>0</v>
      </c>
    </row>
    <row r="6" spans="1:24" x14ac:dyDescent="0.25">
      <c r="A6" s="1">
        <v>43528</v>
      </c>
      <c r="B6" t="s">
        <v>52</v>
      </c>
      <c r="C6">
        <v>110315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48</v>
      </c>
      <c r="J6">
        <v>301</v>
      </c>
      <c r="K6" t="s">
        <v>29</v>
      </c>
      <c r="L6">
        <v>1</v>
      </c>
      <c r="M6" t="s">
        <v>30</v>
      </c>
      <c r="N6">
        <v>4</v>
      </c>
      <c r="O6" t="s">
        <v>31</v>
      </c>
      <c r="P6">
        <v>201</v>
      </c>
      <c r="Q6">
        <v>29893</v>
      </c>
      <c r="R6">
        <v>164.72</v>
      </c>
      <c r="S6" s="7">
        <f t="shared" si="0"/>
        <v>0.16472000000000001</v>
      </c>
      <c r="T6">
        <v>0.11600000000000001</v>
      </c>
      <c r="U6">
        <v>0.12</v>
      </c>
      <c r="V6">
        <v>36</v>
      </c>
      <c r="W6" s="7">
        <f t="shared" si="1"/>
        <v>5.9299200000000001</v>
      </c>
      <c r="X6">
        <v>0</v>
      </c>
    </row>
    <row r="7" spans="1:24" x14ac:dyDescent="0.25">
      <c r="A7" s="1">
        <v>43528</v>
      </c>
      <c r="B7" t="s">
        <v>51</v>
      </c>
      <c r="C7">
        <v>110315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48</v>
      </c>
      <c r="J7">
        <v>301</v>
      </c>
      <c r="K7" t="s">
        <v>29</v>
      </c>
      <c r="L7">
        <v>1</v>
      </c>
      <c r="M7" t="s">
        <v>30</v>
      </c>
      <c r="N7">
        <v>4</v>
      </c>
      <c r="O7" t="s">
        <v>31</v>
      </c>
      <c r="P7">
        <v>201</v>
      </c>
      <c r="Q7">
        <v>29893</v>
      </c>
      <c r="R7">
        <v>164.72</v>
      </c>
      <c r="S7" s="7">
        <f t="shared" si="0"/>
        <v>0.16472000000000001</v>
      </c>
      <c r="T7">
        <v>0.11600000000000001</v>
      </c>
      <c r="U7">
        <v>0.06</v>
      </c>
      <c r="V7">
        <v>18</v>
      </c>
      <c r="W7" s="7">
        <f t="shared" si="1"/>
        <v>2.96496</v>
      </c>
      <c r="X7">
        <v>0</v>
      </c>
    </row>
    <row r="8" spans="1:24" x14ac:dyDescent="0.25">
      <c r="A8" s="1">
        <v>43528</v>
      </c>
      <c r="B8" t="s">
        <v>51</v>
      </c>
      <c r="C8">
        <v>110315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48</v>
      </c>
      <c r="J8">
        <v>301</v>
      </c>
      <c r="K8" t="s">
        <v>29</v>
      </c>
      <c r="L8">
        <v>1</v>
      </c>
      <c r="M8" t="s">
        <v>30</v>
      </c>
      <c r="N8">
        <v>4</v>
      </c>
      <c r="O8" t="s">
        <v>31</v>
      </c>
      <c r="P8">
        <v>101</v>
      </c>
      <c r="Q8">
        <v>188534</v>
      </c>
      <c r="R8">
        <v>220.35</v>
      </c>
      <c r="S8" s="7">
        <f t="shared" si="0"/>
        <v>0.22034999999999999</v>
      </c>
      <c r="T8">
        <v>0.17499999999999999</v>
      </c>
      <c r="U8">
        <v>1.7999999999999999E-2</v>
      </c>
      <c r="V8">
        <v>33</v>
      </c>
      <c r="W8" s="7">
        <f t="shared" si="1"/>
        <v>7.2715499999999995</v>
      </c>
      <c r="X8">
        <v>0</v>
      </c>
    </row>
    <row r="9" spans="1:24" x14ac:dyDescent="0.25">
      <c r="A9" s="1">
        <v>43528</v>
      </c>
      <c r="B9" t="s">
        <v>51</v>
      </c>
      <c r="C9">
        <v>110315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48</v>
      </c>
      <c r="J9">
        <v>301</v>
      </c>
      <c r="K9" t="s">
        <v>29</v>
      </c>
      <c r="L9">
        <v>1</v>
      </c>
      <c r="M9" t="s">
        <v>30</v>
      </c>
      <c r="N9">
        <v>4</v>
      </c>
      <c r="O9" t="s">
        <v>31</v>
      </c>
      <c r="P9">
        <v>103</v>
      </c>
      <c r="Q9">
        <v>188572</v>
      </c>
      <c r="R9">
        <v>210.09</v>
      </c>
      <c r="S9" s="7">
        <f t="shared" si="0"/>
        <v>0.21009</v>
      </c>
      <c r="T9">
        <v>7.3999999999999996E-2</v>
      </c>
      <c r="U9">
        <v>2.1000000000000001E-2</v>
      </c>
      <c r="V9">
        <v>39</v>
      </c>
      <c r="W9" s="7">
        <f t="shared" si="1"/>
        <v>8.1935099999999998</v>
      </c>
      <c r="X9">
        <v>0</v>
      </c>
    </row>
    <row r="10" spans="1:24" x14ac:dyDescent="0.25">
      <c r="A10" s="1">
        <v>43535</v>
      </c>
      <c r="B10" t="s">
        <v>50</v>
      </c>
      <c r="C10">
        <v>110315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48</v>
      </c>
      <c r="J10">
        <v>301</v>
      </c>
      <c r="K10" t="s">
        <v>29</v>
      </c>
      <c r="L10">
        <v>1</v>
      </c>
      <c r="M10" t="s">
        <v>30</v>
      </c>
      <c r="N10">
        <v>4</v>
      </c>
      <c r="O10" t="s">
        <v>31</v>
      </c>
      <c r="P10">
        <v>103</v>
      </c>
      <c r="Q10">
        <v>188376</v>
      </c>
      <c r="R10">
        <v>216.702</v>
      </c>
      <c r="S10" s="7">
        <f t="shared" si="0"/>
        <v>0.21670200000000001</v>
      </c>
      <c r="T10">
        <v>1.5089999999999999</v>
      </c>
      <c r="U10">
        <v>5.5E-2</v>
      </c>
      <c r="V10">
        <v>104</v>
      </c>
      <c r="W10" s="7">
        <f t="shared" si="1"/>
        <v>22.537008</v>
      </c>
      <c r="X10">
        <v>0</v>
      </c>
    </row>
    <row r="11" spans="1:24" x14ac:dyDescent="0.25">
      <c r="A11" s="1">
        <v>43535</v>
      </c>
      <c r="B11" t="s">
        <v>50</v>
      </c>
      <c r="C11">
        <v>110315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48</v>
      </c>
      <c r="J11">
        <v>301</v>
      </c>
      <c r="K11" t="s">
        <v>29</v>
      </c>
      <c r="L11">
        <v>1</v>
      </c>
      <c r="M11" t="s">
        <v>30</v>
      </c>
      <c r="N11">
        <v>4</v>
      </c>
      <c r="O11" t="s">
        <v>31</v>
      </c>
      <c r="P11">
        <v>101</v>
      </c>
      <c r="Q11">
        <v>188434</v>
      </c>
      <c r="R11">
        <v>213.51900000000001</v>
      </c>
      <c r="S11" s="7">
        <f t="shared" si="0"/>
        <v>0.21351900000000001</v>
      </c>
      <c r="T11">
        <v>1.494</v>
      </c>
      <c r="U11">
        <v>5.3999999999999999E-2</v>
      </c>
      <c r="V11">
        <v>101</v>
      </c>
      <c r="W11" s="7">
        <f t="shared" si="1"/>
        <v>21.565419000000002</v>
      </c>
      <c r="X11">
        <v>0</v>
      </c>
    </row>
    <row r="12" spans="1:24" x14ac:dyDescent="0.25">
      <c r="A12" s="1">
        <v>43535</v>
      </c>
      <c r="B12" t="s">
        <v>50</v>
      </c>
      <c r="C12">
        <v>110315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48</v>
      </c>
      <c r="J12">
        <v>301</v>
      </c>
      <c r="K12" t="s">
        <v>29</v>
      </c>
      <c r="L12">
        <v>1</v>
      </c>
      <c r="M12" t="s">
        <v>30</v>
      </c>
      <c r="N12">
        <v>4</v>
      </c>
      <c r="O12" t="s">
        <v>31</v>
      </c>
      <c r="P12">
        <v>201</v>
      </c>
      <c r="Q12">
        <v>188546</v>
      </c>
      <c r="R12">
        <v>176.63800000000001</v>
      </c>
      <c r="S12" s="7">
        <f t="shared" si="0"/>
        <v>0.17663800000000002</v>
      </c>
      <c r="T12">
        <v>0.161</v>
      </c>
      <c r="U12">
        <v>4.8000000000000001E-2</v>
      </c>
      <c r="V12">
        <v>91</v>
      </c>
      <c r="W12" s="7">
        <f t="shared" si="1"/>
        <v>16.074058000000001</v>
      </c>
      <c r="X12">
        <v>0</v>
      </c>
    </row>
    <row r="13" spans="1:24" x14ac:dyDescent="0.25">
      <c r="A13" s="1">
        <v>43542</v>
      </c>
      <c r="B13" t="s">
        <v>49</v>
      </c>
      <c r="C13">
        <v>110315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48</v>
      </c>
      <c r="J13">
        <v>301</v>
      </c>
      <c r="K13" t="s">
        <v>29</v>
      </c>
      <c r="L13">
        <v>1</v>
      </c>
      <c r="M13" t="s">
        <v>30</v>
      </c>
      <c r="N13">
        <v>4</v>
      </c>
      <c r="O13" t="s">
        <v>31</v>
      </c>
      <c r="P13">
        <v>203</v>
      </c>
      <c r="Q13">
        <v>188600</v>
      </c>
      <c r="R13">
        <v>149.85</v>
      </c>
      <c r="S13" s="7">
        <f t="shared" si="0"/>
        <v>0.14984999999999998</v>
      </c>
      <c r="T13">
        <v>7.0000000000000007E-2</v>
      </c>
      <c r="U13">
        <v>0</v>
      </c>
      <c r="V13">
        <v>0</v>
      </c>
      <c r="W13" s="7">
        <f t="shared" si="1"/>
        <v>0</v>
      </c>
      <c r="X13">
        <v>0</v>
      </c>
    </row>
    <row r="14" spans="1:24" x14ac:dyDescent="0.25">
      <c r="A14" s="1">
        <v>43542</v>
      </c>
      <c r="B14" t="s">
        <v>49</v>
      </c>
      <c r="C14">
        <v>110315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48</v>
      </c>
      <c r="J14">
        <v>301</v>
      </c>
      <c r="K14" t="s">
        <v>29</v>
      </c>
      <c r="L14">
        <v>1</v>
      </c>
      <c r="M14" t="s">
        <v>30</v>
      </c>
      <c r="N14">
        <v>4</v>
      </c>
      <c r="O14" t="s">
        <v>31</v>
      </c>
      <c r="P14">
        <v>201</v>
      </c>
      <c r="Q14">
        <v>188455</v>
      </c>
      <c r="R14">
        <v>160.971</v>
      </c>
      <c r="S14" s="7">
        <f t="shared" si="0"/>
        <v>0.160971</v>
      </c>
      <c r="T14">
        <v>1.1639999999999999</v>
      </c>
      <c r="U14">
        <v>9.9000000000000005E-2</v>
      </c>
      <c r="V14">
        <v>187</v>
      </c>
      <c r="W14" s="7">
        <f t="shared" si="1"/>
        <v>30.101576999999999</v>
      </c>
      <c r="X14">
        <v>0</v>
      </c>
    </row>
    <row r="15" spans="1:24" x14ac:dyDescent="0.25">
      <c r="A15" s="1">
        <v>43542</v>
      </c>
      <c r="B15" t="s">
        <v>49</v>
      </c>
      <c r="C15">
        <v>110315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48</v>
      </c>
      <c r="J15">
        <v>301</v>
      </c>
      <c r="K15" t="s">
        <v>29</v>
      </c>
      <c r="L15">
        <v>1</v>
      </c>
      <c r="M15" t="s">
        <v>30</v>
      </c>
      <c r="N15">
        <v>4</v>
      </c>
      <c r="O15" t="s">
        <v>31</v>
      </c>
      <c r="P15">
        <v>105</v>
      </c>
      <c r="Q15">
        <v>45215</v>
      </c>
      <c r="R15">
        <v>153.07</v>
      </c>
      <c r="S15" s="7">
        <f t="shared" si="0"/>
        <v>0.15306999999999998</v>
      </c>
      <c r="T15">
        <v>0.11700000000000001</v>
      </c>
      <c r="U15">
        <v>6.2E-2</v>
      </c>
      <c r="V15">
        <v>28</v>
      </c>
      <c r="W15" s="7">
        <f t="shared" si="1"/>
        <v>4.2859599999999993</v>
      </c>
      <c r="X15">
        <v>0</v>
      </c>
    </row>
    <row r="16" spans="1:24" x14ac:dyDescent="0.25">
      <c r="A16" s="1">
        <v>43542</v>
      </c>
      <c r="B16" t="s">
        <v>49</v>
      </c>
      <c r="C16">
        <v>110315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48</v>
      </c>
      <c r="J16">
        <v>301</v>
      </c>
      <c r="K16" t="s">
        <v>29</v>
      </c>
      <c r="L16">
        <v>1</v>
      </c>
      <c r="M16" t="s">
        <v>30</v>
      </c>
      <c r="N16">
        <v>4</v>
      </c>
      <c r="O16" t="s">
        <v>31</v>
      </c>
      <c r="P16">
        <v>101</v>
      </c>
      <c r="Q16">
        <v>188333</v>
      </c>
      <c r="R16">
        <v>242.96899999999999</v>
      </c>
      <c r="S16" s="7">
        <f t="shared" si="0"/>
        <v>0.24296899999999999</v>
      </c>
      <c r="T16">
        <v>1.7150000000000001</v>
      </c>
      <c r="U16">
        <v>2.7E-2</v>
      </c>
      <c r="V16">
        <v>50</v>
      </c>
      <c r="W16" s="7">
        <f t="shared" si="1"/>
        <v>12.14845</v>
      </c>
      <c r="X16">
        <v>0</v>
      </c>
    </row>
    <row r="17" spans="1:24" x14ac:dyDescent="0.25">
      <c r="A17" s="1">
        <v>43542</v>
      </c>
      <c r="B17" t="s">
        <v>49</v>
      </c>
      <c r="C17">
        <v>110315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48</v>
      </c>
      <c r="J17">
        <v>301</v>
      </c>
      <c r="K17" t="s">
        <v>29</v>
      </c>
      <c r="L17">
        <v>1</v>
      </c>
      <c r="M17" t="s">
        <v>30</v>
      </c>
      <c r="N17">
        <v>4</v>
      </c>
      <c r="O17" t="s">
        <v>31</v>
      </c>
      <c r="P17">
        <v>103</v>
      </c>
      <c r="Q17">
        <v>188272</v>
      </c>
      <c r="R17">
        <v>244.279</v>
      </c>
      <c r="S17" s="7">
        <f t="shared" si="0"/>
        <v>0.244279</v>
      </c>
      <c r="T17">
        <v>1.712</v>
      </c>
      <c r="U17">
        <v>4.2999999999999997E-2</v>
      </c>
      <c r="V17">
        <v>81</v>
      </c>
      <c r="W17" s="7">
        <f t="shared" si="1"/>
        <v>19.786598999999999</v>
      </c>
      <c r="X17">
        <v>0</v>
      </c>
    </row>
    <row r="18" spans="1:24" x14ac:dyDescent="0.25">
      <c r="A18" s="1">
        <v>43549</v>
      </c>
      <c r="B18" t="s">
        <v>47</v>
      </c>
      <c r="C18">
        <v>110315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48</v>
      </c>
      <c r="J18">
        <v>301</v>
      </c>
      <c r="K18" t="s">
        <v>29</v>
      </c>
      <c r="L18">
        <v>1</v>
      </c>
      <c r="M18" t="s">
        <v>30</v>
      </c>
      <c r="N18">
        <v>4</v>
      </c>
      <c r="O18" t="s">
        <v>31</v>
      </c>
      <c r="P18">
        <v>103</v>
      </c>
      <c r="Q18">
        <v>188191</v>
      </c>
      <c r="R18">
        <v>271.16199999999998</v>
      </c>
      <c r="S18" s="7">
        <f t="shared" si="0"/>
        <v>0.27116199999999996</v>
      </c>
      <c r="T18">
        <v>1.8540000000000001</v>
      </c>
      <c r="U18">
        <v>2.4E-2</v>
      </c>
      <c r="V18">
        <v>46</v>
      </c>
      <c r="W18" s="7">
        <f t="shared" si="1"/>
        <v>12.473451999999998</v>
      </c>
      <c r="X18">
        <v>1E-3</v>
      </c>
    </row>
    <row r="19" spans="1:24" x14ac:dyDescent="0.25">
      <c r="A19" s="1">
        <v>43549</v>
      </c>
      <c r="B19" t="s">
        <v>47</v>
      </c>
      <c r="C19">
        <v>110315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48</v>
      </c>
      <c r="J19">
        <v>301</v>
      </c>
      <c r="K19" t="s">
        <v>29</v>
      </c>
      <c r="L19">
        <v>1</v>
      </c>
      <c r="M19" t="s">
        <v>30</v>
      </c>
      <c r="N19">
        <v>4</v>
      </c>
      <c r="O19" t="s">
        <v>31</v>
      </c>
      <c r="P19">
        <v>101</v>
      </c>
      <c r="Q19">
        <v>188283</v>
      </c>
      <c r="R19">
        <v>271.84399999999999</v>
      </c>
      <c r="S19" s="7">
        <f t="shared" si="0"/>
        <v>0.27184399999999997</v>
      </c>
      <c r="T19">
        <v>1.863</v>
      </c>
      <c r="U19">
        <v>3.1E-2</v>
      </c>
      <c r="V19">
        <v>59</v>
      </c>
      <c r="W19" s="7">
        <f t="shared" si="1"/>
        <v>16.038795999999998</v>
      </c>
      <c r="X19">
        <v>3.0000000000000001E-3</v>
      </c>
    </row>
    <row r="20" spans="1:24" x14ac:dyDescent="0.25">
      <c r="A20" s="1">
        <v>43549</v>
      </c>
      <c r="B20" t="s">
        <v>47</v>
      </c>
      <c r="C20">
        <v>110315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48</v>
      </c>
      <c r="J20">
        <v>301</v>
      </c>
      <c r="K20" t="s">
        <v>29</v>
      </c>
      <c r="L20">
        <v>1</v>
      </c>
      <c r="M20" t="s">
        <v>30</v>
      </c>
      <c r="N20">
        <v>4</v>
      </c>
      <c r="O20" t="s">
        <v>31</v>
      </c>
      <c r="P20">
        <v>105</v>
      </c>
      <c r="Q20">
        <v>94272</v>
      </c>
      <c r="R20">
        <v>153.07300000000001</v>
      </c>
      <c r="S20" s="7">
        <f t="shared" si="0"/>
        <v>0.15307300000000001</v>
      </c>
      <c r="T20">
        <v>0.33900000000000002</v>
      </c>
      <c r="U20">
        <v>4.4999999999999998E-2</v>
      </c>
      <c r="V20">
        <v>42</v>
      </c>
      <c r="W20" s="7">
        <f t="shared" si="1"/>
        <v>6.4290660000000006</v>
      </c>
      <c r="X20">
        <v>2E-3</v>
      </c>
    </row>
    <row r="21" spans="1:24" x14ac:dyDescent="0.25">
      <c r="A21" s="1">
        <v>43549</v>
      </c>
      <c r="B21" t="s">
        <v>47</v>
      </c>
      <c r="C21">
        <v>110315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48</v>
      </c>
      <c r="J21">
        <v>301</v>
      </c>
      <c r="K21" t="s">
        <v>29</v>
      </c>
      <c r="L21">
        <v>1</v>
      </c>
      <c r="M21" t="s">
        <v>30</v>
      </c>
      <c r="N21">
        <v>4</v>
      </c>
      <c r="O21" t="s">
        <v>31</v>
      </c>
      <c r="P21">
        <v>201</v>
      </c>
      <c r="Q21">
        <v>188268</v>
      </c>
      <c r="R21">
        <v>186.202</v>
      </c>
      <c r="S21" s="7">
        <f t="shared" si="0"/>
        <v>0.18620200000000001</v>
      </c>
      <c r="T21">
        <v>1.2689999999999999</v>
      </c>
      <c r="U21">
        <v>3.3000000000000002E-2</v>
      </c>
      <c r="V21">
        <v>62</v>
      </c>
      <c r="W21" s="7">
        <f t="shared" si="1"/>
        <v>11.544524000000001</v>
      </c>
      <c r="X21">
        <v>4.0000000000000001E-3</v>
      </c>
    </row>
    <row r="22" spans="1:24" x14ac:dyDescent="0.25">
      <c r="A22" s="1">
        <v>43549</v>
      </c>
      <c r="B22" t="s">
        <v>47</v>
      </c>
      <c r="C22">
        <v>110315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48</v>
      </c>
      <c r="J22">
        <v>301</v>
      </c>
      <c r="K22" t="s">
        <v>29</v>
      </c>
      <c r="L22">
        <v>1</v>
      </c>
      <c r="M22" t="s">
        <v>30</v>
      </c>
      <c r="N22">
        <v>4</v>
      </c>
      <c r="O22" t="s">
        <v>31</v>
      </c>
      <c r="P22">
        <v>205</v>
      </c>
      <c r="Q22">
        <v>11503</v>
      </c>
      <c r="R22">
        <v>174.94</v>
      </c>
      <c r="S22" s="7">
        <f t="shared" si="0"/>
        <v>0.17493999999999998</v>
      </c>
      <c r="T22">
        <v>6.7000000000000004E-2</v>
      </c>
      <c r="U22">
        <v>0.17399999999999999</v>
      </c>
      <c r="V22">
        <v>20</v>
      </c>
      <c r="W22" s="7">
        <f t="shared" si="1"/>
        <v>3.4987999999999997</v>
      </c>
      <c r="X22">
        <v>8.9999999999999993E-3</v>
      </c>
    </row>
    <row r="23" spans="1:24" x14ac:dyDescent="0.25">
      <c r="A23" s="1">
        <v>43549</v>
      </c>
      <c r="B23" t="s">
        <v>47</v>
      </c>
      <c r="C23">
        <v>110315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48</v>
      </c>
      <c r="J23">
        <v>301</v>
      </c>
      <c r="K23" t="s">
        <v>29</v>
      </c>
      <c r="L23">
        <v>1</v>
      </c>
      <c r="M23" t="s">
        <v>30</v>
      </c>
      <c r="N23">
        <v>4</v>
      </c>
      <c r="O23" t="s">
        <v>31</v>
      </c>
      <c r="P23">
        <v>203</v>
      </c>
      <c r="Q23">
        <v>188600</v>
      </c>
      <c r="R23">
        <v>149.84899999999999</v>
      </c>
      <c r="S23" s="7">
        <f t="shared" si="0"/>
        <v>0.14984899999999998</v>
      </c>
      <c r="T23">
        <v>1.014</v>
      </c>
      <c r="U23">
        <v>9.1999999999999998E-2</v>
      </c>
      <c r="V23">
        <v>174</v>
      </c>
      <c r="W23" s="7">
        <f t="shared" si="1"/>
        <v>26.073725999999997</v>
      </c>
      <c r="X23">
        <v>2E-3</v>
      </c>
    </row>
    <row r="24" spans="1:24" x14ac:dyDescent="0.25">
      <c r="A24" s="1">
        <v>43556</v>
      </c>
      <c r="B24" t="s">
        <v>46</v>
      </c>
      <c r="C24">
        <v>110315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>
        <v>301</v>
      </c>
      <c r="K24" t="s">
        <v>29</v>
      </c>
      <c r="L24">
        <v>1</v>
      </c>
      <c r="M24" t="s">
        <v>30</v>
      </c>
      <c r="N24">
        <v>4</v>
      </c>
      <c r="O24" t="s">
        <v>31</v>
      </c>
      <c r="P24">
        <v>203</v>
      </c>
      <c r="Q24">
        <v>188426</v>
      </c>
      <c r="R24">
        <v>159.50899999999999</v>
      </c>
      <c r="S24" s="7">
        <f t="shared" si="0"/>
        <v>0.15950899999999998</v>
      </c>
      <c r="T24">
        <v>1.103</v>
      </c>
      <c r="U24">
        <v>0.02</v>
      </c>
      <c r="V24">
        <v>37</v>
      </c>
      <c r="W24" s="7">
        <f t="shared" si="1"/>
        <v>5.901832999999999</v>
      </c>
      <c r="X24">
        <v>0</v>
      </c>
    </row>
    <row r="25" spans="1:24" x14ac:dyDescent="0.25">
      <c r="A25" s="1">
        <v>43556</v>
      </c>
      <c r="B25" t="s">
        <v>46</v>
      </c>
      <c r="C25">
        <v>110315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>
        <v>301</v>
      </c>
      <c r="K25" t="s">
        <v>29</v>
      </c>
      <c r="L25">
        <v>1</v>
      </c>
      <c r="M25" t="s">
        <v>30</v>
      </c>
      <c r="N25">
        <v>4</v>
      </c>
      <c r="O25" t="s">
        <v>31</v>
      </c>
      <c r="P25">
        <v>205</v>
      </c>
      <c r="Q25">
        <v>94280</v>
      </c>
      <c r="R25">
        <v>174.94399999999999</v>
      </c>
      <c r="S25" s="7">
        <f t="shared" si="0"/>
        <v>0.17494399999999999</v>
      </c>
      <c r="T25">
        <v>7.0999999999999994E-2</v>
      </c>
      <c r="U25">
        <v>7.0000000000000001E-3</v>
      </c>
      <c r="V25">
        <v>7</v>
      </c>
      <c r="W25" s="7">
        <f t="shared" si="1"/>
        <v>1.2246079999999999</v>
      </c>
      <c r="X25">
        <v>0</v>
      </c>
    </row>
    <row r="26" spans="1:24" x14ac:dyDescent="0.25">
      <c r="A26" s="1">
        <v>43556</v>
      </c>
      <c r="B26" t="s">
        <v>46</v>
      </c>
      <c r="C26">
        <v>110315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>
        <v>301</v>
      </c>
      <c r="K26" t="s">
        <v>29</v>
      </c>
      <c r="L26">
        <v>1</v>
      </c>
      <c r="M26" t="s">
        <v>30</v>
      </c>
      <c r="N26">
        <v>4</v>
      </c>
      <c r="O26" t="s">
        <v>31</v>
      </c>
      <c r="P26">
        <v>201</v>
      </c>
      <c r="Q26">
        <v>188206</v>
      </c>
      <c r="R26">
        <v>200.2</v>
      </c>
      <c r="S26" s="7">
        <f t="shared" si="0"/>
        <v>0.20019999999999999</v>
      </c>
      <c r="T26">
        <v>1.383</v>
      </c>
      <c r="U26">
        <v>1.9E-2</v>
      </c>
      <c r="V26">
        <v>35</v>
      </c>
      <c r="W26" s="7">
        <f t="shared" si="1"/>
        <v>7.0069999999999997</v>
      </c>
      <c r="X26">
        <v>0</v>
      </c>
    </row>
    <row r="27" spans="1:24" x14ac:dyDescent="0.25">
      <c r="A27" s="1">
        <v>43556</v>
      </c>
      <c r="B27" t="s">
        <v>46</v>
      </c>
      <c r="C27">
        <v>110315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>
        <v>301</v>
      </c>
      <c r="K27" t="s">
        <v>29</v>
      </c>
      <c r="L27">
        <v>1</v>
      </c>
      <c r="M27" t="s">
        <v>30</v>
      </c>
      <c r="N27">
        <v>4</v>
      </c>
      <c r="O27" t="s">
        <v>31</v>
      </c>
      <c r="P27">
        <v>105</v>
      </c>
      <c r="Q27">
        <v>94230</v>
      </c>
      <c r="R27">
        <v>168.386</v>
      </c>
      <c r="S27" s="7">
        <f t="shared" si="0"/>
        <v>0.16838600000000001</v>
      </c>
      <c r="T27">
        <v>0.58299999999999996</v>
      </c>
      <c r="U27">
        <v>1.9E-2</v>
      </c>
      <c r="V27">
        <v>18</v>
      </c>
      <c r="W27" s="7">
        <f t="shared" si="1"/>
        <v>3.030948</v>
      </c>
      <c r="X27">
        <v>0</v>
      </c>
    </row>
    <row r="28" spans="1:24" x14ac:dyDescent="0.25">
      <c r="A28" s="1">
        <v>43556</v>
      </c>
      <c r="B28" t="s">
        <v>46</v>
      </c>
      <c r="C28">
        <v>110315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>
        <v>301</v>
      </c>
      <c r="K28" t="s">
        <v>29</v>
      </c>
      <c r="L28">
        <v>1</v>
      </c>
      <c r="M28" t="s">
        <v>30</v>
      </c>
      <c r="N28">
        <v>4</v>
      </c>
      <c r="O28" t="s">
        <v>31</v>
      </c>
      <c r="P28">
        <v>101</v>
      </c>
      <c r="Q28">
        <v>188224</v>
      </c>
      <c r="R28">
        <v>295.65600000000001</v>
      </c>
      <c r="S28" s="7">
        <f t="shared" si="0"/>
        <v>0.29565600000000003</v>
      </c>
      <c r="T28">
        <v>2.0329999999999999</v>
      </c>
      <c r="U28">
        <v>3.5000000000000003E-2</v>
      </c>
      <c r="V28">
        <v>65</v>
      </c>
      <c r="W28" s="7">
        <f t="shared" si="1"/>
        <v>19.217640000000003</v>
      </c>
      <c r="X28">
        <v>0</v>
      </c>
    </row>
    <row r="29" spans="1:24" x14ac:dyDescent="0.25">
      <c r="A29" s="1">
        <v>43556</v>
      </c>
      <c r="B29" t="s">
        <v>46</v>
      </c>
      <c r="C29">
        <v>110315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>
        <v>301</v>
      </c>
      <c r="K29" t="s">
        <v>29</v>
      </c>
      <c r="L29">
        <v>1</v>
      </c>
      <c r="M29" t="s">
        <v>30</v>
      </c>
      <c r="N29">
        <v>4</v>
      </c>
      <c r="O29" t="s">
        <v>31</v>
      </c>
      <c r="P29">
        <v>103</v>
      </c>
      <c r="Q29">
        <v>188145</v>
      </c>
      <c r="R29">
        <v>294.10199999999998</v>
      </c>
      <c r="S29" s="7">
        <f t="shared" si="0"/>
        <v>0.29410199999999997</v>
      </c>
      <c r="T29">
        <v>2.02</v>
      </c>
      <c r="U29">
        <v>2.4E-2</v>
      </c>
      <c r="V29">
        <v>45</v>
      </c>
      <c r="W29" s="7">
        <f t="shared" si="1"/>
        <v>13.234589999999999</v>
      </c>
      <c r="X29">
        <v>0</v>
      </c>
    </row>
    <row r="30" spans="1:24" x14ac:dyDescent="0.25">
      <c r="A30" s="1">
        <v>43563</v>
      </c>
      <c r="B30" t="s">
        <v>45</v>
      </c>
      <c r="C30">
        <v>110315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>
        <v>301</v>
      </c>
      <c r="K30" t="s">
        <v>29</v>
      </c>
      <c r="L30">
        <v>1</v>
      </c>
      <c r="M30" t="s">
        <v>30</v>
      </c>
      <c r="N30">
        <v>4</v>
      </c>
      <c r="O30" t="s">
        <v>31</v>
      </c>
      <c r="P30">
        <v>103</v>
      </c>
      <c r="Q30">
        <v>188100</v>
      </c>
      <c r="R30">
        <v>320.60199999999998</v>
      </c>
      <c r="S30" s="7">
        <f t="shared" si="0"/>
        <v>0.320602</v>
      </c>
      <c r="T30">
        <v>2.1920000000000002</v>
      </c>
      <c r="U30">
        <v>2.3E-2</v>
      </c>
      <c r="V30">
        <v>44</v>
      </c>
      <c r="W30" s="7">
        <f t="shared" si="1"/>
        <v>14.106488000000001</v>
      </c>
      <c r="X30">
        <v>0</v>
      </c>
    </row>
    <row r="31" spans="1:24" x14ac:dyDescent="0.25">
      <c r="A31" s="1">
        <v>43563</v>
      </c>
      <c r="B31" t="s">
        <v>45</v>
      </c>
      <c r="C31">
        <v>110315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>
        <v>301</v>
      </c>
      <c r="K31" t="s">
        <v>29</v>
      </c>
      <c r="L31">
        <v>1</v>
      </c>
      <c r="M31" t="s">
        <v>30</v>
      </c>
      <c r="N31">
        <v>4</v>
      </c>
      <c r="O31" t="s">
        <v>31</v>
      </c>
      <c r="P31">
        <v>101</v>
      </c>
      <c r="Q31">
        <v>188159</v>
      </c>
      <c r="R31">
        <v>323.12099999999998</v>
      </c>
      <c r="S31" s="7">
        <f t="shared" si="0"/>
        <v>0.32312099999999999</v>
      </c>
      <c r="T31">
        <v>2.2109999999999999</v>
      </c>
      <c r="U31">
        <v>2.1000000000000001E-2</v>
      </c>
      <c r="V31">
        <v>40</v>
      </c>
      <c r="W31" s="7">
        <f t="shared" si="1"/>
        <v>12.92484</v>
      </c>
      <c r="X31">
        <v>0</v>
      </c>
    </row>
    <row r="32" spans="1:24" x14ac:dyDescent="0.25">
      <c r="A32" s="1">
        <v>43563</v>
      </c>
      <c r="B32" t="s">
        <v>45</v>
      </c>
      <c r="C32">
        <v>110315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>
        <v>301</v>
      </c>
      <c r="K32" t="s">
        <v>29</v>
      </c>
      <c r="L32">
        <v>1</v>
      </c>
      <c r="M32" t="s">
        <v>30</v>
      </c>
      <c r="N32">
        <v>4</v>
      </c>
      <c r="O32" t="s">
        <v>31</v>
      </c>
      <c r="P32">
        <v>105</v>
      </c>
      <c r="Q32">
        <v>94212</v>
      </c>
      <c r="R32">
        <v>185.40100000000001</v>
      </c>
      <c r="S32" s="7">
        <f t="shared" si="0"/>
        <v>0.18540100000000001</v>
      </c>
      <c r="T32">
        <v>0.63800000000000001</v>
      </c>
      <c r="U32">
        <v>0.01</v>
      </c>
      <c r="V32">
        <v>9</v>
      </c>
      <c r="W32" s="7">
        <f t="shared" si="1"/>
        <v>1.668609</v>
      </c>
      <c r="X32">
        <v>0</v>
      </c>
    </row>
    <row r="33" spans="1:24" x14ac:dyDescent="0.25">
      <c r="A33" s="1">
        <v>43563</v>
      </c>
      <c r="B33" t="s">
        <v>45</v>
      </c>
      <c r="C33">
        <v>110315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>
        <v>301</v>
      </c>
      <c r="K33" t="s">
        <v>29</v>
      </c>
      <c r="L33">
        <v>1</v>
      </c>
      <c r="M33" t="s">
        <v>30</v>
      </c>
      <c r="N33">
        <v>4</v>
      </c>
      <c r="O33" t="s">
        <v>31</v>
      </c>
      <c r="P33">
        <v>201</v>
      </c>
      <c r="Q33">
        <v>188171</v>
      </c>
      <c r="R33">
        <v>219.714</v>
      </c>
      <c r="S33" s="7">
        <f t="shared" si="0"/>
        <v>0.21971399999999999</v>
      </c>
      <c r="T33">
        <v>1.5029999999999999</v>
      </c>
      <c r="U33">
        <v>1.2E-2</v>
      </c>
      <c r="V33">
        <v>22</v>
      </c>
      <c r="W33" s="7">
        <f t="shared" si="1"/>
        <v>4.8337079999999997</v>
      </c>
      <c r="X33">
        <v>0</v>
      </c>
    </row>
    <row r="34" spans="1:24" x14ac:dyDescent="0.25">
      <c r="A34" s="1">
        <v>43563</v>
      </c>
      <c r="B34" t="s">
        <v>45</v>
      </c>
      <c r="C34">
        <v>110315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>
        <v>301</v>
      </c>
      <c r="K34" t="s">
        <v>29</v>
      </c>
      <c r="L34">
        <v>1</v>
      </c>
      <c r="M34" t="s">
        <v>30</v>
      </c>
      <c r="N34">
        <v>4</v>
      </c>
      <c r="O34" t="s">
        <v>31</v>
      </c>
      <c r="P34">
        <v>205</v>
      </c>
      <c r="Q34">
        <v>94273</v>
      </c>
      <c r="R34">
        <v>166.56</v>
      </c>
      <c r="S34" s="7">
        <f t="shared" si="0"/>
        <v>0.16656000000000001</v>
      </c>
      <c r="T34">
        <v>0.56499999999999995</v>
      </c>
      <c r="U34">
        <v>0.11700000000000001</v>
      </c>
      <c r="V34">
        <v>110</v>
      </c>
      <c r="W34" s="7">
        <f t="shared" si="1"/>
        <v>18.3216</v>
      </c>
      <c r="X34">
        <v>0</v>
      </c>
    </row>
    <row r="35" spans="1:24" x14ac:dyDescent="0.25">
      <c r="A35" s="1">
        <v>43563</v>
      </c>
      <c r="B35" t="s">
        <v>45</v>
      </c>
      <c r="C35">
        <v>110315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>
        <v>301</v>
      </c>
      <c r="K35" t="s">
        <v>29</v>
      </c>
      <c r="L35">
        <v>1</v>
      </c>
      <c r="M35" t="s">
        <v>30</v>
      </c>
      <c r="N35">
        <v>4</v>
      </c>
      <c r="O35" t="s">
        <v>31</v>
      </c>
      <c r="P35">
        <v>203</v>
      </c>
      <c r="Q35">
        <v>188389</v>
      </c>
      <c r="R35">
        <v>175.261</v>
      </c>
      <c r="S35" s="7">
        <f t="shared" si="0"/>
        <v>0.175261</v>
      </c>
      <c r="T35">
        <v>1.198</v>
      </c>
      <c r="U35">
        <v>1.6E-2</v>
      </c>
      <c r="V35">
        <v>31</v>
      </c>
      <c r="W35" s="7">
        <f t="shared" si="1"/>
        <v>5.4330910000000001</v>
      </c>
      <c r="X35">
        <v>0</v>
      </c>
    </row>
    <row r="36" spans="1:24" x14ac:dyDescent="0.25">
      <c r="A36" s="1">
        <v>43570</v>
      </c>
      <c r="B36" t="s">
        <v>44</v>
      </c>
      <c r="C36">
        <v>110315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>
        <v>301</v>
      </c>
      <c r="K36" t="s">
        <v>29</v>
      </c>
      <c r="L36">
        <v>1</v>
      </c>
      <c r="M36" t="s">
        <v>30</v>
      </c>
      <c r="N36">
        <v>4</v>
      </c>
      <c r="O36" t="s">
        <v>31</v>
      </c>
      <c r="P36">
        <v>203</v>
      </c>
      <c r="Q36">
        <v>188358</v>
      </c>
      <c r="R36">
        <v>189.666</v>
      </c>
      <c r="S36" s="7">
        <f t="shared" si="0"/>
        <v>0.189666</v>
      </c>
      <c r="T36">
        <v>1.3120000000000001</v>
      </c>
      <c r="U36">
        <v>1.9E-2</v>
      </c>
      <c r="V36">
        <v>35</v>
      </c>
      <c r="W36" s="7">
        <f t="shared" si="1"/>
        <v>6.6383099999999997</v>
      </c>
      <c r="X36">
        <v>1E-3</v>
      </c>
    </row>
    <row r="37" spans="1:24" x14ac:dyDescent="0.25">
      <c r="A37" s="1">
        <v>43570</v>
      </c>
      <c r="B37" t="s">
        <v>44</v>
      </c>
      <c r="C37">
        <v>110315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>
        <v>301</v>
      </c>
      <c r="K37" t="s">
        <v>29</v>
      </c>
      <c r="L37">
        <v>1</v>
      </c>
      <c r="M37" t="s">
        <v>30</v>
      </c>
      <c r="N37">
        <v>4</v>
      </c>
      <c r="O37" t="s">
        <v>31</v>
      </c>
      <c r="P37">
        <v>205</v>
      </c>
      <c r="Q37">
        <v>94163</v>
      </c>
      <c r="R37">
        <v>178.29599999999999</v>
      </c>
      <c r="S37" s="7">
        <f t="shared" si="0"/>
        <v>0.17829599999999998</v>
      </c>
      <c r="T37">
        <v>0.60899999999999999</v>
      </c>
      <c r="U37">
        <v>3.6999999999999998E-2</v>
      </c>
      <c r="V37">
        <v>35</v>
      </c>
      <c r="W37" s="7">
        <f t="shared" si="1"/>
        <v>6.240359999999999</v>
      </c>
      <c r="X37">
        <v>1E-3</v>
      </c>
    </row>
    <row r="38" spans="1:24" x14ac:dyDescent="0.25">
      <c r="A38" s="1">
        <v>43570</v>
      </c>
      <c r="B38" t="s">
        <v>44</v>
      </c>
      <c r="C38">
        <v>110315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>
        <v>301</v>
      </c>
      <c r="K38" t="s">
        <v>29</v>
      </c>
      <c r="L38">
        <v>1</v>
      </c>
      <c r="M38" t="s">
        <v>30</v>
      </c>
      <c r="N38">
        <v>4</v>
      </c>
      <c r="O38" t="s">
        <v>31</v>
      </c>
      <c r="P38">
        <v>201</v>
      </c>
      <c r="Q38">
        <v>188149</v>
      </c>
      <c r="R38">
        <v>238.47399999999999</v>
      </c>
      <c r="S38" s="7">
        <f t="shared" si="0"/>
        <v>0.23847399999999999</v>
      </c>
      <c r="T38">
        <v>1.6339999999999999</v>
      </c>
      <c r="U38">
        <v>2.1999999999999999E-2</v>
      </c>
      <c r="V38">
        <v>41</v>
      </c>
      <c r="W38" s="7">
        <f t="shared" si="1"/>
        <v>9.7774339999999995</v>
      </c>
      <c r="X38">
        <v>0</v>
      </c>
    </row>
    <row r="39" spans="1:24" x14ac:dyDescent="0.25">
      <c r="A39" s="1">
        <v>43570</v>
      </c>
      <c r="B39" t="s">
        <v>44</v>
      </c>
      <c r="C39">
        <v>110315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>
        <v>301</v>
      </c>
      <c r="K39" t="s">
        <v>29</v>
      </c>
      <c r="L39">
        <v>1</v>
      </c>
      <c r="M39" t="s">
        <v>30</v>
      </c>
      <c r="N39">
        <v>4</v>
      </c>
      <c r="O39" t="s">
        <v>31</v>
      </c>
      <c r="P39">
        <v>105</v>
      </c>
      <c r="Q39">
        <v>94203</v>
      </c>
      <c r="R39">
        <v>202.47200000000001</v>
      </c>
      <c r="S39" s="7">
        <f t="shared" si="0"/>
        <v>0.20247200000000001</v>
      </c>
      <c r="T39">
        <v>0.70499999999999996</v>
      </c>
      <c r="U39">
        <v>2.5000000000000001E-2</v>
      </c>
      <c r="V39">
        <v>24</v>
      </c>
      <c r="W39" s="7">
        <f t="shared" si="1"/>
        <v>4.8593280000000005</v>
      </c>
      <c r="X39">
        <v>0</v>
      </c>
    </row>
    <row r="40" spans="1:24" x14ac:dyDescent="0.25">
      <c r="A40" s="1">
        <v>43570</v>
      </c>
      <c r="B40" t="s">
        <v>44</v>
      </c>
      <c r="C40">
        <v>110315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>
        <v>301</v>
      </c>
      <c r="K40" t="s">
        <v>29</v>
      </c>
      <c r="L40">
        <v>1</v>
      </c>
      <c r="M40" t="s">
        <v>30</v>
      </c>
      <c r="N40">
        <v>4</v>
      </c>
      <c r="O40" t="s">
        <v>31</v>
      </c>
      <c r="P40">
        <v>101</v>
      </c>
      <c r="Q40">
        <v>188119</v>
      </c>
      <c r="R40">
        <v>349.512</v>
      </c>
      <c r="S40" s="7">
        <f t="shared" si="0"/>
        <v>0.34951199999999999</v>
      </c>
      <c r="T40">
        <v>2.3860000000000001</v>
      </c>
      <c r="U40">
        <v>0.04</v>
      </c>
      <c r="V40">
        <v>75</v>
      </c>
      <c r="W40" s="7">
        <f t="shared" si="1"/>
        <v>26.2134</v>
      </c>
      <c r="X40">
        <v>2E-3</v>
      </c>
    </row>
    <row r="41" spans="1:24" x14ac:dyDescent="0.25">
      <c r="A41" s="1">
        <v>43570</v>
      </c>
      <c r="B41" t="s">
        <v>44</v>
      </c>
      <c r="C41">
        <v>110315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>
        <v>301</v>
      </c>
      <c r="K41" t="s">
        <v>29</v>
      </c>
      <c r="L41">
        <v>1</v>
      </c>
      <c r="M41" t="s">
        <v>30</v>
      </c>
      <c r="N41">
        <v>4</v>
      </c>
      <c r="O41" t="s">
        <v>31</v>
      </c>
      <c r="P41">
        <v>103</v>
      </c>
      <c r="Q41">
        <v>188056</v>
      </c>
      <c r="R41">
        <v>347.05799999999999</v>
      </c>
      <c r="S41" s="7">
        <f t="shared" si="0"/>
        <v>0.34705799999999998</v>
      </c>
      <c r="T41">
        <v>2.3679999999999999</v>
      </c>
      <c r="U41">
        <v>0.04</v>
      </c>
      <c r="V41">
        <v>75</v>
      </c>
      <c r="W41" s="7">
        <f t="shared" si="1"/>
        <v>26.029349999999997</v>
      </c>
      <c r="X41">
        <v>0</v>
      </c>
    </row>
    <row r="42" spans="1:24" x14ac:dyDescent="0.25">
      <c r="A42" s="1">
        <v>43577</v>
      </c>
      <c r="B42" t="s">
        <v>43</v>
      </c>
      <c r="C42">
        <v>110315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>
        <v>301</v>
      </c>
      <c r="K42" t="s">
        <v>29</v>
      </c>
      <c r="L42">
        <v>1</v>
      </c>
      <c r="M42" t="s">
        <v>30</v>
      </c>
      <c r="N42">
        <v>4</v>
      </c>
      <c r="O42" t="s">
        <v>31</v>
      </c>
      <c r="P42">
        <v>103</v>
      </c>
      <c r="Q42">
        <v>187981</v>
      </c>
      <c r="R42">
        <v>374.94099999999997</v>
      </c>
      <c r="S42" s="7">
        <f t="shared" si="0"/>
        <v>0.37494099999999997</v>
      </c>
      <c r="T42">
        <v>2.5579999999999998</v>
      </c>
      <c r="U42">
        <v>3.7999999999999999E-2</v>
      </c>
      <c r="V42">
        <v>71</v>
      </c>
      <c r="W42" s="7">
        <f t="shared" si="1"/>
        <v>26.620810999999996</v>
      </c>
      <c r="X42">
        <v>0</v>
      </c>
    </row>
    <row r="43" spans="1:24" x14ac:dyDescent="0.25">
      <c r="A43" s="1">
        <v>43577</v>
      </c>
      <c r="B43" t="s">
        <v>43</v>
      </c>
      <c r="C43">
        <v>110315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>
        <v>301</v>
      </c>
      <c r="K43" t="s">
        <v>29</v>
      </c>
      <c r="L43">
        <v>1</v>
      </c>
      <c r="M43" t="s">
        <v>30</v>
      </c>
      <c r="N43">
        <v>4</v>
      </c>
      <c r="O43" t="s">
        <v>31</v>
      </c>
      <c r="P43">
        <v>101</v>
      </c>
      <c r="Q43">
        <v>188044</v>
      </c>
      <c r="R43">
        <v>377.48899999999998</v>
      </c>
      <c r="S43" s="7">
        <f t="shared" si="0"/>
        <v>0.37748899999999996</v>
      </c>
      <c r="T43">
        <v>2.5819999999999999</v>
      </c>
      <c r="U43">
        <v>2.9000000000000001E-2</v>
      </c>
      <c r="V43">
        <v>54</v>
      </c>
      <c r="W43" s="7">
        <f t="shared" si="1"/>
        <v>20.384405999999998</v>
      </c>
      <c r="X43">
        <v>2E-3</v>
      </c>
    </row>
    <row r="44" spans="1:24" x14ac:dyDescent="0.25">
      <c r="A44" s="1">
        <v>43577</v>
      </c>
      <c r="B44" t="s">
        <v>43</v>
      </c>
      <c r="C44">
        <v>110315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>
        <v>301</v>
      </c>
      <c r="K44" t="s">
        <v>29</v>
      </c>
      <c r="L44">
        <v>1</v>
      </c>
      <c r="M44" t="s">
        <v>30</v>
      </c>
      <c r="N44">
        <v>4</v>
      </c>
      <c r="O44" t="s">
        <v>31</v>
      </c>
      <c r="P44">
        <v>105</v>
      </c>
      <c r="Q44">
        <v>94179</v>
      </c>
      <c r="R44">
        <v>224.232</v>
      </c>
      <c r="S44" s="7">
        <f t="shared" si="0"/>
        <v>0.22423199999999999</v>
      </c>
      <c r="T44">
        <v>0.77800000000000002</v>
      </c>
      <c r="U44">
        <v>2.8000000000000001E-2</v>
      </c>
      <c r="V44">
        <v>26</v>
      </c>
      <c r="W44" s="7">
        <f t="shared" si="1"/>
        <v>5.8300319999999992</v>
      </c>
      <c r="X44">
        <v>4.0000000000000001E-3</v>
      </c>
    </row>
    <row r="45" spans="1:24" x14ac:dyDescent="0.25">
      <c r="A45" s="1">
        <v>43577</v>
      </c>
      <c r="B45" t="s">
        <v>43</v>
      </c>
      <c r="C45">
        <v>110315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>
        <v>301</v>
      </c>
      <c r="K45" t="s">
        <v>29</v>
      </c>
      <c r="L45">
        <v>1</v>
      </c>
      <c r="M45" t="s">
        <v>30</v>
      </c>
      <c r="N45">
        <v>4</v>
      </c>
      <c r="O45" t="s">
        <v>31</v>
      </c>
      <c r="P45">
        <v>201</v>
      </c>
      <c r="Q45">
        <v>188108</v>
      </c>
      <c r="R45">
        <v>258.87700000000001</v>
      </c>
      <c r="S45" s="7">
        <f t="shared" si="0"/>
        <v>0.25887700000000002</v>
      </c>
      <c r="T45">
        <v>1.772</v>
      </c>
      <c r="U45">
        <v>6.5000000000000002E-2</v>
      </c>
      <c r="V45">
        <v>122</v>
      </c>
      <c r="W45" s="7">
        <f t="shared" si="1"/>
        <v>31.582994000000003</v>
      </c>
      <c r="X45">
        <v>8.0000000000000002E-3</v>
      </c>
    </row>
    <row r="46" spans="1:24" x14ac:dyDescent="0.25">
      <c r="A46" s="1">
        <v>43577</v>
      </c>
      <c r="B46" t="s">
        <v>43</v>
      </c>
      <c r="C46">
        <v>110315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>
        <v>301</v>
      </c>
      <c r="K46" t="s">
        <v>29</v>
      </c>
      <c r="L46">
        <v>1</v>
      </c>
      <c r="M46" t="s">
        <v>30</v>
      </c>
      <c r="N46">
        <v>4</v>
      </c>
      <c r="O46" t="s">
        <v>31</v>
      </c>
      <c r="P46">
        <v>205</v>
      </c>
      <c r="Q46">
        <v>94128</v>
      </c>
      <c r="R46">
        <v>191.59</v>
      </c>
      <c r="S46" s="7">
        <f t="shared" si="0"/>
        <v>0.19159000000000001</v>
      </c>
      <c r="T46">
        <v>0.65700000000000003</v>
      </c>
      <c r="U46">
        <v>2.4E-2</v>
      </c>
      <c r="V46">
        <v>23</v>
      </c>
      <c r="W46" s="7">
        <f t="shared" si="1"/>
        <v>4.4065700000000003</v>
      </c>
      <c r="X46">
        <v>6.0000000000000001E-3</v>
      </c>
    </row>
    <row r="47" spans="1:24" x14ac:dyDescent="0.25">
      <c r="A47" s="1">
        <v>43577</v>
      </c>
      <c r="B47" t="s">
        <v>43</v>
      </c>
      <c r="C47">
        <v>110315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>
        <v>301</v>
      </c>
      <c r="K47" t="s">
        <v>29</v>
      </c>
      <c r="L47">
        <v>1</v>
      </c>
      <c r="M47" t="s">
        <v>30</v>
      </c>
      <c r="N47">
        <v>4</v>
      </c>
      <c r="O47" t="s">
        <v>31</v>
      </c>
      <c r="P47">
        <v>203</v>
      </c>
      <c r="Q47">
        <v>188323</v>
      </c>
      <c r="R47">
        <v>208.70500000000001</v>
      </c>
      <c r="S47" s="7">
        <f t="shared" si="0"/>
        <v>0.208705</v>
      </c>
      <c r="T47">
        <v>1.431</v>
      </c>
      <c r="U47">
        <v>0.02</v>
      </c>
      <c r="V47">
        <v>37</v>
      </c>
      <c r="W47" s="7">
        <f t="shared" si="1"/>
        <v>7.7220849999999999</v>
      </c>
      <c r="X47">
        <v>3.0000000000000001E-3</v>
      </c>
    </row>
    <row r="48" spans="1:24" x14ac:dyDescent="0.25">
      <c r="A48" s="1">
        <v>43584</v>
      </c>
      <c r="B48" t="s">
        <v>42</v>
      </c>
      <c r="C48">
        <v>110315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>
        <v>301</v>
      </c>
      <c r="K48" t="s">
        <v>29</v>
      </c>
      <c r="L48">
        <v>1</v>
      </c>
      <c r="M48" t="s">
        <v>30</v>
      </c>
      <c r="N48">
        <v>4</v>
      </c>
      <c r="O48" t="s">
        <v>31</v>
      </c>
      <c r="P48">
        <v>203</v>
      </c>
      <c r="Q48">
        <v>188286</v>
      </c>
      <c r="R48">
        <v>228.27199999999999</v>
      </c>
      <c r="S48" s="7">
        <f t="shared" si="0"/>
        <v>0.228272</v>
      </c>
      <c r="T48">
        <v>1.5960000000000001</v>
      </c>
      <c r="U48">
        <v>2.7E-2</v>
      </c>
      <c r="V48">
        <v>51</v>
      </c>
      <c r="W48" s="7">
        <f t="shared" si="1"/>
        <v>11.641871999999999</v>
      </c>
      <c r="X48">
        <v>2E-3</v>
      </c>
    </row>
    <row r="49" spans="1:24" x14ac:dyDescent="0.25">
      <c r="A49" s="1">
        <v>43584</v>
      </c>
      <c r="B49" t="s">
        <v>42</v>
      </c>
      <c r="C49">
        <v>110315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>
        <v>301</v>
      </c>
      <c r="K49" t="s">
        <v>29</v>
      </c>
      <c r="L49">
        <v>1</v>
      </c>
      <c r="M49" t="s">
        <v>30</v>
      </c>
      <c r="N49">
        <v>4</v>
      </c>
      <c r="O49" t="s">
        <v>31</v>
      </c>
      <c r="P49">
        <v>205</v>
      </c>
      <c r="Q49">
        <v>94105</v>
      </c>
      <c r="R49">
        <v>212.27199999999999</v>
      </c>
      <c r="S49" s="7">
        <f t="shared" si="0"/>
        <v>0.21227199999999999</v>
      </c>
      <c r="T49">
        <v>0.754</v>
      </c>
      <c r="U49">
        <v>0.02</v>
      </c>
      <c r="V49">
        <v>19</v>
      </c>
      <c r="W49" s="7">
        <f t="shared" si="1"/>
        <v>4.0331679999999999</v>
      </c>
      <c r="X49">
        <v>4.0000000000000001E-3</v>
      </c>
    </row>
    <row r="50" spans="1:24" x14ac:dyDescent="0.25">
      <c r="A50" s="1">
        <v>43584</v>
      </c>
      <c r="B50" t="s">
        <v>42</v>
      </c>
      <c r="C50">
        <v>110315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>
        <v>301</v>
      </c>
      <c r="K50" t="s">
        <v>29</v>
      </c>
      <c r="L50">
        <v>1</v>
      </c>
      <c r="M50" t="s">
        <v>30</v>
      </c>
      <c r="N50">
        <v>4</v>
      </c>
      <c r="O50" t="s">
        <v>31</v>
      </c>
      <c r="P50">
        <v>201</v>
      </c>
      <c r="Q50">
        <v>187986</v>
      </c>
      <c r="R50">
        <v>282.601</v>
      </c>
      <c r="S50" s="7">
        <f t="shared" si="0"/>
        <v>0.28260099999999999</v>
      </c>
      <c r="T50">
        <v>1.9630000000000001</v>
      </c>
      <c r="U50">
        <v>8.8999999999999996E-2</v>
      </c>
      <c r="V50">
        <v>168</v>
      </c>
      <c r="W50" s="7">
        <f t="shared" si="1"/>
        <v>47.476967999999999</v>
      </c>
      <c r="X50">
        <v>1E-3</v>
      </c>
    </row>
    <row r="51" spans="1:24" x14ac:dyDescent="0.25">
      <c r="A51" s="1">
        <v>43584</v>
      </c>
      <c r="B51" t="s">
        <v>42</v>
      </c>
      <c r="C51">
        <v>110315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>
        <v>301</v>
      </c>
      <c r="K51" t="s">
        <v>29</v>
      </c>
      <c r="L51">
        <v>1</v>
      </c>
      <c r="M51" t="s">
        <v>30</v>
      </c>
      <c r="N51">
        <v>4</v>
      </c>
      <c r="O51" t="s">
        <v>31</v>
      </c>
      <c r="P51">
        <v>105</v>
      </c>
      <c r="Q51">
        <v>94153</v>
      </c>
      <c r="R51">
        <v>250.15799999999999</v>
      </c>
      <c r="S51" s="7">
        <f t="shared" si="0"/>
        <v>0.25015799999999999</v>
      </c>
      <c r="T51">
        <v>0.88</v>
      </c>
      <c r="U51">
        <v>2.9000000000000001E-2</v>
      </c>
      <c r="V51">
        <v>27</v>
      </c>
      <c r="W51" s="7">
        <f t="shared" si="1"/>
        <v>6.7542659999999994</v>
      </c>
      <c r="X51">
        <v>5.0000000000000001E-3</v>
      </c>
    </row>
    <row r="52" spans="1:24" x14ac:dyDescent="0.25">
      <c r="A52" s="1">
        <v>43584</v>
      </c>
      <c r="B52" t="s">
        <v>42</v>
      </c>
      <c r="C52">
        <v>110315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>
        <v>301</v>
      </c>
      <c r="K52" t="s">
        <v>29</v>
      </c>
      <c r="L52">
        <v>1</v>
      </c>
      <c r="M52" t="s">
        <v>30</v>
      </c>
      <c r="N52">
        <v>4</v>
      </c>
      <c r="O52" t="s">
        <v>31</v>
      </c>
      <c r="P52">
        <v>101</v>
      </c>
      <c r="Q52">
        <v>187990</v>
      </c>
      <c r="R52">
        <v>410.82799999999997</v>
      </c>
      <c r="S52" s="7">
        <f t="shared" si="0"/>
        <v>0.41082799999999997</v>
      </c>
      <c r="T52">
        <v>2.823</v>
      </c>
      <c r="U52">
        <v>5.1999999999999998E-2</v>
      </c>
      <c r="V52">
        <v>98</v>
      </c>
      <c r="W52" s="7">
        <f t="shared" si="1"/>
        <v>40.261143999999994</v>
      </c>
      <c r="X52">
        <v>1E-3</v>
      </c>
    </row>
    <row r="53" spans="1:24" x14ac:dyDescent="0.25">
      <c r="A53" s="1">
        <v>43584</v>
      </c>
      <c r="B53" t="s">
        <v>42</v>
      </c>
      <c r="C53">
        <v>110315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>
        <v>301</v>
      </c>
      <c r="K53" t="s">
        <v>29</v>
      </c>
      <c r="L53">
        <v>1</v>
      </c>
      <c r="M53" t="s">
        <v>30</v>
      </c>
      <c r="N53">
        <v>4</v>
      </c>
      <c r="O53" t="s">
        <v>31</v>
      </c>
      <c r="P53">
        <v>103</v>
      </c>
      <c r="Q53">
        <v>187910</v>
      </c>
      <c r="R53">
        <v>405.94</v>
      </c>
      <c r="S53" s="7">
        <f t="shared" si="0"/>
        <v>0.40594000000000002</v>
      </c>
      <c r="T53">
        <v>2.786</v>
      </c>
      <c r="U53">
        <v>2.8000000000000001E-2</v>
      </c>
      <c r="V53">
        <v>53</v>
      </c>
      <c r="W53" s="7">
        <f t="shared" si="1"/>
        <v>21.51482</v>
      </c>
      <c r="X53">
        <v>3.0000000000000001E-3</v>
      </c>
    </row>
    <row r="54" spans="1:24" x14ac:dyDescent="0.25">
      <c r="A54" s="1">
        <v>43592</v>
      </c>
      <c r="B54" t="s">
        <v>41</v>
      </c>
      <c r="C54">
        <v>110315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>
        <v>301</v>
      </c>
      <c r="K54" t="s">
        <v>29</v>
      </c>
      <c r="L54">
        <v>1</v>
      </c>
      <c r="M54" t="s">
        <v>30</v>
      </c>
      <c r="N54">
        <v>4</v>
      </c>
      <c r="O54" t="s">
        <v>31</v>
      </c>
      <c r="P54">
        <v>103</v>
      </c>
      <c r="Q54">
        <v>187857</v>
      </c>
      <c r="R54">
        <v>442.23200000000003</v>
      </c>
      <c r="S54" s="7">
        <f t="shared" si="0"/>
        <v>0.44223200000000001</v>
      </c>
      <c r="T54">
        <v>3.0680000000000001</v>
      </c>
      <c r="U54">
        <v>2.1999999999999999E-2</v>
      </c>
      <c r="V54">
        <v>41</v>
      </c>
      <c r="W54" s="7">
        <f t="shared" si="1"/>
        <v>18.131512000000001</v>
      </c>
      <c r="X54">
        <v>0</v>
      </c>
    </row>
    <row r="55" spans="1:24" x14ac:dyDescent="0.25">
      <c r="A55" s="1">
        <v>43592</v>
      </c>
      <c r="B55" t="s">
        <v>41</v>
      </c>
      <c r="C55">
        <v>110315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>
        <v>301</v>
      </c>
      <c r="K55" t="s">
        <v>29</v>
      </c>
      <c r="L55">
        <v>1</v>
      </c>
      <c r="M55" t="s">
        <v>30</v>
      </c>
      <c r="N55">
        <v>4</v>
      </c>
      <c r="O55" t="s">
        <v>31</v>
      </c>
      <c r="P55">
        <v>101</v>
      </c>
      <c r="Q55">
        <v>187892</v>
      </c>
      <c r="R55">
        <v>448.76299999999998</v>
      </c>
      <c r="S55" s="7">
        <f t="shared" si="0"/>
        <v>0.44876299999999997</v>
      </c>
      <c r="T55">
        <v>3.1059999999999999</v>
      </c>
      <c r="U55">
        <v>1.4E-2</v>
      </c>
      <c r="V55">
        <v>26</v>
      </c>
      <c r="W55" s="7">
        <f t="shared" si="1"/>
        <v>11.667838</v>
      </c>
      <c r="X55">
        <v>0</v>
      </c>
    </row>
    <row r="56" spans="1:24" x14ac:dyDescent="0.25">
      <c r="A56" s="1">
        <v>43592</v>
      </c>
      <c r="B56" t="s">
        <v>41</v>
      </c>
      <c r="C56">
        <v>110315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>
        <v>301</v>
      </c>
      <c r="K56" t="s">
        <v>29</v>
      </c>
      <c r="L56">
        <v>1</v>
      </c>
      <c r="M56" t="s">
        <v>30</v>
      </c>
      <c r="N56">
        <v>4</v>
      </c>
      <c r="O56" t="s">
        <v>31</v>
      </c>
      <c r="P56">
        <v>105</v>
      </c>
      <c r="Q56">
        <v>94126</v>
      </c>
      <c r="R56">
        <v>282.69400000000002</v>
      </c>
      <c r="S56" s="7">
        <f t="shared" si="0"/>
        <v>0.282694</v>
      </c>
      <c r="T56">
        <v>1.008</v>
      </c>
      <c r="U56">
        <v>1.4999999999999999E-2</v>
      </c>
      <c r="V56">
        <v>14</v>
      </c>
      <c r="W56" s="7">
        <f t="shared" si="1"/>
        <v>3.957716</v>
      </c>
      <c r="X56">
        <v>6.0000000000000001E-3</v>
      </c>
    </row>
    <row r="57" spans="1:24" x14ac:dyDescent="0.25">
      <c r="A57" s="1">
        <v>43592</v>
      </c>
      <c r="B57" t="s">
        <v>41</v>
      </c>
      <c r="C57">
        <v>110315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>
        <v>301</v>
      </c>
      <c r="K57" t="s">
        <v>29</v>
      </c>
      <c r="L57">
        <v>1</v>
      </c>
      <c r="M57" t="s">
        <v>30</v>
      </c>
      <c r="N57">
        <v>4</v>
      </c>
      <c r="O57" t="s">
        <v>31</v>
      </c>
      <c r="P57">
        <v>201</v>
      </c>
      <c r="Q57">
        <v>187818</v>
      </c>
      <c r="R57">
        <v>314.47000000000003</v>
      </c>
      <c r="S57" s="7">
        <f t="shared" si="0"/>
        <v>0.31447000000000003</v>
      </c>
      <c r="T57">
        <v>2.1840000000000002</v>
      </c>
      <c r="U57">
        <v>2.5999999999999999E-2</v>
      </c>
      <c r="V57">
        <v>49</v>
      </c>
      <c r="W57" s="7">
        <f t="shared" si="1"/>
        <v>15.409030000000001</v>
      </c>
      <c r="X57">
        <v>0</v>
      </c>
    </row>
    <row r="58" spans="1:24" x14ac:dyDescent="0.25">
      <c r="A58" s="1">
        <v>43592</v>
      </c>
      <c r="B58" t="s">
        <v>41</v>
      </c>
      <c r="C58">
        <v>110315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>
        <v>301</v>
      </c>
      <c r="K58" t="s">
        <v>29</v>
      </c>
      <c r="L58">
        <v>1</v>
      </c>
      <c r="M58" t="s">
        <v>30</v>
      </c>
      <c r="N58">
        <v>4</v>
      </c>
      <c r="O58" t="s">
        <v>31</v>
      </c>
      <c r="P58">
        <v>205</v>
      </c>
      <c r="Q58">
        <v>94086</v>
      </c>
      <c r="R58">
        <v>243.958</v>
      </c>
      <c r="S58" s="7">
        <f t="shared" si="0"/>
        <v>0.24395800000000001</v>
      </c>
      <c r="T58">
        <v>0.86399999999999999</v>
      </c>
      <c r="U58">
        <v>0.01</v>
      </c>
      <c r="V58">
        <v>9</v>
      </c>
      <c r="W58" s="7">
        <f t="shared" si="1"/>
        <v>2.1956220000000002</v>
      </c>
      <c r="X58">
        <v>0</v>
      </c>
    </row>
    <row r="59" spans="1:24" x14ac:dyDescent="0.25">
      <c r="A59" s="1">
        <v>43592</v>
      </c>
      <c r="B59" t="s">
        <v>41</v>
      </c>
      <c r="C59">
        <v>110315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>
        <v>301</v>
      </c>
      <c r="K59" t="s">
        <v>29</v>
      </c>
      <c r="L59">
        <v>1</v>
      </c>
      <c r="M59" t="s">
        <v>30</v>
      </c>
      <c r="N59">
        <v>4</v>
      </c>
      <c r="O59" t="s">
        <v>31</v>
      </c>
      <c r="P59">
        <v>203</v>
      </c>
      <c r="Q59">
        <v>188235</v>
      </c>
      <c r="R59">
        <v>256.21699999999998</v>
      </c>
      <c r="S59" s="7">
        <f t="shared" si="0"/>
        <v>0.25621699999999997</v>
      </c>
      <c r="T59">
        <v>1.798</v>
      </c>
      <c r="U59">
        <v>5.0000000000000001E-3</v>
      </c>
      <c r="V59">
        <v>10</v>
      </c>
      <c r="W59" s="7">
        <f t="shared" si="1"/>
        <v>2.5621699999999996</v>
      </c>
      <c r="X59">
        <v>0</v>
      </c>
    </row>
    <row r="60" spans="1:24" x14ac:dyDescent="0.25">
      <c r="A60" s="1">
        <v>43592</v>
      </c>
      <c r="B60" t="s">
        <v>40</v>
      </c>
      <c r="C60">
        <v>110315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>
        <v>301</v>
      </c>
      <c r="K60" t="s">
        <v>29</v>
      </c>
      <c r="L60">
        <v>1</v>
      </c>
      <c r="M60" t="s">
        <v>30</v>
      </c>
      <c r="N60">
        <v>4</v>
      </c>
      <c r="O60" t="s">
        <v>31</v>
      </c>
      <c r="P60">
        <v>205</v>
      </c>
      <c r="Q60">
        <v>94086</v>
      </c>
      <c r="R60">
        <v>243.958</v>
      </c>
      <c r="S60" s="7">
        <f t="shared" si="0"/>
        <v>0.24395800000000001</v>
      </c>
      <c r="T60">
        <v>0.86399999999999999</v>
      </c>
      <c r="U60">
        <v>1.6E-2</v>
      </c>
      <c r="V60">
        <v>15</v>
      </c>
      <c r="W60" s="7">
        <f t="shared" si="1"/>
        <v>3.65937</v>
      </c>
      <c r="X60">
        <v>1E-3</v>
      </c>
    </row>
    <row r="61" spans="1:24" x14ac:dyDescent="0.25">
      <c r="A61" s="1">
        <v>43592</v>
      </c>
      <c r="B61" t="s">
        <v>40</v>
      </c>
      <c r="C61">
        <v>110315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>
        <v>301</v>
      </c>
      <c r="K61" t="s">
        <v>29</v>
      </c>
      <c r="L61">
        <v>1</v>
      </c>
      <c r="M61" t="s">
        <v>30</v>
      </c>
      <c r="N61">
        <v>4</v>
      </c>
      <c r="O61" t="s">
        <v>31</v>
      </c>
      <c r="P61">
        <v>203</v>
      </c>
      <c r="Q61">
        <v>188235</v>
      </c>
      <c r="R61">
        <v>256.21699999999998</v>
      </c>
      <c r="S61" s="7">
        <f t="shared" si="0"/>
        <v>0.25621699999999997</v>
      </c>
      <c r="T61">
        <v>1.798</v>
      </c>
      <c r="U61">
        <v>1.2999999999999999E-2</v>
      </c>
      <c r="V61">
        <v>24</v>
      </c>
      <c r="W61" s="7">
        <f t="shared" si="1"/>
        <v>6.1492079999999998</v>
      </c>
      <c r="X61">
        <v>0</v>
      </c>
    </row>
    <row r="62" spans="1:24" x14ac:dyDescent="0.25">
      <c r="A62" s="1">
        <v>43592</v>
      </c>
      <c r="B62" t="s">
        <v>40</v>
      </c>
      <c r="C62">
        <v>110315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>
        <v>301</v>
      </c>
      <c r="K62" t="s">
        <v>29</v>
      </c>
      <c r="L62">
        <v>1</v>
      </c>
      <c r="M62" t="s">
        <v>30</v>
      </c>
      <c r="N62">
        <v>4</v>
      </c>
      <c r="O62" t="s">
        <v>31</v>
      </c>
      <c r="P62">
        <v>201</v>
      </c>
      <c r="Q62">
        <v>187818</v>
      </c>
      <c r="R62">
        <v>314.47000000000003</v>
      </c>
      <c r="S62" s="7">
        <f t="shared" si="0"/>
        <v>0.31447000000000003</v>
      </c>
      <c r="T62">
        <v>2.1840000000000002</v>
      </c>
      <c r="U62">
        <v>7.4999999999999997E-2</v>
      </c>
      <c r="V62">
        <v>141</v>
      </c>
      <c r="W62" s="7">
        <f t="shared" si="1"/>
        <v>44.340270000000004</v>
      </c>
      <c r="X62">
        <v>8.0000000000000002E-3</v>
      </c>
    </row>
    <row r="63" spans="1:24" x14ac:dyDescent="0.25">
      <c r="A63" s="1">
        <v>43592</v>
      </c>
      <c r="B63" t="s">
        <v>40</v>
      </c>
      <c r="C63">
        <v>110315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>
        <v>301</v>
      </c>
      <c r="K63" t="s">
        <v>29</v>
      </c>
      <c r="L63">
        <v>1</v>
      </c>
      <c r="M63" t="s">
        <v>30</v>
      </c>
      <c r="N63">
        <v>4</v>
      </c>
      <c r="O63" t="s">
        <v>31</v>
      </c>
      <c r="P63">
        <v>105</v>
      </c>
      <c r="Q63">
        <v>94126</v>
      </c>
      <c r="R63">
        <v>282.69400000000002</v>
      </c>
      <c r="S63" s="7">
        <f t="shared" si="0"/>
        <v>0.282694</v>
      </c>
      <c r="T63">
        <v>1.008</v>
      </c>
      <c r="U63">
        <v>1.4999999999999999E-2</v>
      </c>
      <c r="V63">
        <v>14</v>
      </c>
      <c r="W63" s="7">
        <f t="shared" si="1"/>
        <v>3.957716</v>
      </c>
      <c r="X63">
        <v>0</v>
      </c>
    </row>
    <row r="64" spans="1:24" x14ac:dyDescent="0.25">
      <c r="A64" s="1">
        <v>43592</v>
      </c>
      <c r="B64" t="s">
        <v>40</v>
      </c>
      <c r="C64">
        <v>110315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>
        <v>301</v>
      </c>
      <c r="K64" t="s">
        <v>29</v>
      </c>
      <c r="L64">
        <v>1</v>
      </c>
      <c r="M64" t="s">
        <v>30</v>
      </c>
      <c r="N64">
        <v>4</v>
      </c>
      <c r="O64" t="s">
        <v>31</v>
      </c>
      <c r="P64">
        <v>101</v>
      </c>
      <c r="Q64">
        <v>187892</v>
      </c>
      <c r="R64">
        <v>448.76299999999998</v>
      </c>
      <c r="S64" s="7">
        <f t="shared" si="0"/>
        <v>0.44876299999999997</v>
      </c>
      <c r="T64">
        <v>3.1059999999999999</v>
      </c>
      <c r="U64">
        <v>3.5000000000000003E-2</v>
      </c>
      <c r="V64">
        <v>66</v>
      </c>
      <c r="W64" s="7">
        <f t="shared" si="1"/>
        <v>29.618357999999997</v>
      </c>
      <c r="X64">
        <v>1E-3</v>
      </c>
    </row>
    <row r="65" spans="1:24" x14ac:dyDescent="0.25">
      <c r="A65" s="1">
        <v>43592</v>
      </c>
      <c r="B65" t="s">
        <v>40</v>
      </c>
      <c r="C65">
        <v>110315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>
        <v>301</v>
      </c>
      <c r="K65" t="s">
        <v>29</v>
      </c>
      <c r="L65">
        <v>1</v>
      </c>
      <c r="M65" t="s">
        <v>30</v>
      </c>
      <c r="N65">
        <v>4</v>
      </c>
      <c r="O65" t="s">
        <v>31</v>
      </c>
      <c r="P65">
        <v>103</v>
      </c>
      <c r="Q65">
        <v>187857</v>
      </c>
      <c r="R65">
        <v>442.23200000000003</v>
      </c>
      <c r="S65" s="7">
        <f t="shared" si="0"/>
        <v>0.44223200000000001</v>
      </c>
      <c r="T65">
        <v>3.0680000000000001</v>
      </c>
      <c r="U65">
        <v>2.7E-2</v>
      </c>
      <c r="V65">
        <v>50</v>
      </c>
      <c r="W65" s="7">
        <f t="shared" si="1"/>
        <v>22.111599999999999</v>
      </c>
      <c r="X65">
        <v>7.0000000000000001E-3</v>
      </c>
    </row>
    <row r="66" spans="1:24" x14ac:dyDescent="0.25">
      <c r="A66" s="1">
        <v>43598</v>
      </c>
      <c r="B66" t="s">
        <v>39</v>
      </c>
      <c r="C66">
        <v>110315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>
        <v>301</v>
      </c>
      <c r="K66" t="s">
        <v>29</v>
      </c>
      <c r="L66">
        <v>1</v>
      </c>
      <c r="M66" t="s">
        <v>30</v>
      </c>
      <c r="N66">
        <v>4</v>
      </c>
      <c r="O66" t="s">
        <v>31</v>
      </c>
      <c r="P66">
        <v>103</v>
      </c>
      <c r="Q66">
        <v>187766</v>
      </c>
      <c r="R66">
        <v>405.94</v>
      </c>
      <c r="S66" s="7">
        <f t="shared" si="0"/>
        <v>0.40594000000000002</v>
      </c>
      <c r="T66">
        <v>2.786</v>
      </c>
      <c r="U66">
        <v>3.4000000000000002E-2</v>
      </c>
      <c r="V66">
        <v>64</v>
      </c>
      <c r="W66" s="7">
        <f t="shared" si="1"/>
        <v>25.980160000000001</v>
      </c>
      <c r="X66">
        <v>2E-3</v>
      </c>
    </row>
    <row r="67" spans="1:24" x14ac:dyDescent="0.25">
      <c r="A67" s="1">
        <v>43598</v>
      </c>
      <c r="B67" t="s">
        <v>39</v>
      </c>
      <c r="C67">
        <v>110315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>
        <v>301</v>
      </c>
      <c r="K67" t="s">
        <v>29</v>
      </c>
      <c r="L67">
        <v>1</v>
      </c>
      <c r="M67" t="s">
        <v>30</v>
      </c>
      <c r="N67">
        <v>4</v>
      </c>
      <c r="O67" t="s">
        <v>31</v>
      </c>
      <c r="P67">
        <v>101</v>
      </c>
      <c r="Q67">
        <v>187800</v>
      </c>
      <c r="R67">
        <v>410.82799999999997</v>
      </c>
      <c r="S67" s="7">
        <f t="shared" ref="S67:S130" si="2">+R67/1000</f>
        <v>0.41082799999999997</v>
      </c>
      <c r="T67">
        <v>2.823</v>
      </c>
      <c r="U67">
        <v>5.0999999999999997E-2</v>
      </c>
      <c r="V67">
        <v>96</v>
      </c>
      <c r="W67" s="7">
        <f t="shared" ref="W67:W130" si="3">+S67*V67</f>
        <v>39.439487999999997</v>
      </c>
      <c r="X67">
        <v>8.0000000000000002E-3</v>
      </c>
    </row>
    <row r="68" spans="1:24" x14ac:dyDescent="0.25">
      <c r="A68" s="1">
        <v>43598</v>
      </c>
      <c r="B68" t="s">
        <v>39</v>
      </c>
      <c r="C68">
        <v>110315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>
        <v>301</v>
      </c>
      <c r="K68" t="s">
        <v>29</v>
      </c>
      <c r="L68">
        <v>1</v>
      </c>
      <c r="M68" t="s">
        <v>30</v>
      </c>
      <c r="N68">
        <v>4</v>
      </c>
      <c r="O68" t="s">
        <v>31</v>
      </c>
      <c r="P68">
        <v>105</v>
      </c>
      <c r="Q68">
        <v>94098</v>
      </c>
      <c r="R68">
        <v>250.15799999999999</v>
      </c>
      <c r="S68" s="7">
        <f t="shared" si="2"/>
        <v>0.25015799999999999</v>
      </c>
      <c r="T68">
        <v>0.88</v>
      </c>
      <c r="U68">
        <v>1.7000000000000001E-2</v>
      </c>
      <c r="V68">
        <v>16</v>
      </c>
      <c r="W68" s="7">
        <f t="shared" si="3"/>
        <v>4.0025279999999999</v>
      </c>
      <c r="X68">
        <v>0</v>
      </c>
    </row>
    <row r="69" spans="1:24" x14ac:dyDescent="0.25">
      <c r="A69" s="1">
        <v>43598</v>
      </c>
      <c r="B69" t="s">
        <v>39</v>
      </c>
      <c r="C69">
        <v>110315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>
        <v>301</v>
      </c>
      <c r="K69" t="s">
        <v>29</v>
      </c>
      <c r="L69">
        <v>1</v>
      </c>
      <c r="M69" t="s">
        <v>30</v>
      </c>
      <c r="N69">
        <v>4</v>
      </c>
      <c r="O69" t="s">
        <v>31</v>
      </c>
      <c r="P69">
        <v>201</v>
      </c>
      <c r="Q69">
        <v>187628</v>
      </c>
      <c r="R69">
        <v>282.601</v>
      </c>
      <c r="S69" s="7">
        <f t="shared" si="2"/>
        <v>0.28260099999999999</v>
      </c>
      <c r="T69">
        <v>1.9630000000000001</v>
      </c>
      <c r="U69">
        <v>0.10199999999999999</v>
      </c>
      <c r="V69">
        <v>191</v>
      </c>
      <c r="W69" s="7">
        <f t="shared" si="3"/>
        <v>53.976790999999999</v>
      </c>
      <c r="X69">
        <v>6.0000000000000001E-3</v>
      </c>
    </row>
    <row r="70" spans="1:24" x14ac:dyDescent="0.25">
      <c r="A70" s="1">
        <v>43598</v>
      </c>
      <c r="B70" t="s">
        <v>39</v>
      </c>
      <c r="C70">
        <v>110315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>
        <v>301</v>
      </c>
      <c r="K70" t="s">
        <v>29</v>
      </c>
      <c r="L70">
        <v>1</v>
      </c>
      <c r="M70" t="s">
        <v>30</v>
      </c>
      <c r="N70">
        <v>4</v>
      </c>
      <c r="O70" t="s">
        <v>31</v>
      </c>
      <c r="P70">
        <v>203</v>
      </c>
      <c r="Q70">
        <v>188201</v>
      </c>
      <c r="R70">
        <v>228.27199999999999</v>
      </c>
      <c r="S70" s="7">
        <f t="shared" si="2"/>
        <v>0.228272</v>
      </c>
      <c r="T70">
        <v>1.5960000000000001</v>
      </c>
      <c r="U70">
        <v>2.7E-2</v>
      </c>
      <c r="V70">
        <v>51</v>
      </c>
      <c r="W70" s="7">
        <f t="shared" si="3"/>
        <v>11.641871999999999</v>
      </c>
      <c r="X70">
        <v>5.0000000000000001E-3</v>
      </c>
    </row>
    <row r="71" spans="1:24" x14ac:dyDescent="0.25">
      <c r="A71" s="1">
        <v>43598</v>
      </c>
      <c r="B71" t="s">
        <v>39</v>
      </c>
      <c r="C71">
        <v>110315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>
        <v>301</v>
      </c>
      <c r="K71" t="s">
        <v>29</v>
      </c>
      <c r="L71">
        <v>1</v>
      </c>
      <c r="M71" t="s">
        <v>30</v>
      </c>
      <c r="N71">
        <v>4</v>
      </c>
      <c r="O71" t="s">
        <v>31</v>
      </c>
      <c r="P71">
        <v>205</v>
      </c>
      <c r="Q71">
        <v>94062</v>
      </c>
      <c r="R71">
        <v>212.27199999999999</v>
      </c>
      <c r="S71" s="7">
        <f t="shared" si="2"/>
        <v>0.21227199999999999</v>
      </c>
      <c r="T71">
        <v>0.754</v>
      </c>
      <c r="U71">
        <v>1.4999999999999999E-2</v>
      </c>
      <c r="V71">
        <v>14</v>
      </c>
      <c r="W71" s="7">
        <f t="shared" si="3"/>
        <v>2.9718079999999998</v>
      </c>
      <c r="X71">
        <v>0</v>
      </c>
    </row>
    <row r="72" spans="1:24" x14ac:dyDescent="0.25">
      <c r="A72" s="1">
        <v>43605</v>
      </c>
      <c r="B72" t="s">
        <v>38</v>
      </c>
      <c r="C72">
        <v>110315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>
        <v>301</v>
      </c>
      <c r="K72" t="s">
        <v>29</v>
      </c>
      <c r="L72">
        <v>1</v>
      </c>
      <c r="M72" t="s">
        <v>30</v>
      </c>
      <c r="N72">
        <v>4</v>
      </c>
      <c r="O72" t="s">
        <v>31</v>
      </c>
      <c r="P72">
        <v>205</v>
      </c>
      <c r="Q72">
        <v>94048</v>
      </c>
      <c r="R72">
        <v>318.98</v>
      </c>
      <c r="S72" s="7">
        <f t="shared" si="2"/>
        <v>0.31898000000000004</v>
      </c>
      <c r="T72">
        <v>1.163</v>
      </c>
      <c r="U72">
        <v>3.2000000000000001E-2</v>
      </c>
      <c r="V72">
        <v>30</v>
      </c>
      <c r="W72" s="7">
        <f t="shared" si="3"/>
        <v>9.5694000000000017</v>
      </c>
      <c r="X72">
        <v>2E-3</v>
      </c>
    </row>
    <row r="73" spans="1:24" x14ac:dyDescent="0.25">
      <c r="A73" s="1">
        <v>43605</v>
      </c>
      <c r="B73" t="s">
        <v>38</v>
      </c>
      <c r="C73">
        <v>110315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>
        <v>301</v>
      </c>
      <c r="K73" t="s">
        <v>29</v>
      </c>
      <c r="L73">
        <v>1</v>
      </c>
      <c r="M73" t="s">
        <v>30</v>
      </c>
      <c r="N73">
        <v>4</v>
      </c>
      <c r="O73" t="s">
        <v>31</v>
      </c>
      <c r="P73">
        <v>203</v>
      </c>
      <c r="Q73">
        <v>188150</v>
      </c>
      <c r="R73">
        <v>327.09899999999999</v>
      </c>
      <c r="S73" s="7">
        <f t="shared" si="2"/>
        <v>0.32709899999999997</v>
      </c>
      <c r="T73">
        <v>2.3420000000000001</v>
      </c>
      <c r="U73">
        <v>4.7E-2</v>
      </c>
      <c r="V73">
        <v>89</v>
      </c>
      <c r="W73" s="7">
        <f t="shared" si="3"/>
        <v>29.111810999999996</v>
      </c>
      <c r="X73">
        <v>4.0000000000000001E-3</v>
      </c>
    </row>
    <row r="74" spans="1:24" x14ac:dyDescent="0.25">
      <c r="A74" s="1">
        <v>43605</v>
      </c>
      <c r="B74" t="s">
        <v>38</v>
      </c>
      <c r="C74">
        <v>110315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>
        <v>301</v>
      </c>
      <c r="K74" t="s">
        <v>29</v>
      </c>
      <c r="L74">
        <v>1</v>
      </c>
      <c r="M74" t="s">
        <v>30</v>
      </c>
      <c r="N74">
        <v>4</v>
      </c>
      <c r="O74" t="s">
        <v>31</v>
      </c>
      <c r="P74">
        <v>201</v>
      </c>
      <c r="Q74">
        <v>187437</v>
      </c>
      <c r="R74">
        <v>396.959</v>
      </c>
      <c r="S74" s="7">
        <f t="shared" si="2"/>
        <v>0.39695900000000001</v>
      </c>
      <c r="T74">
        <v>2.7810000000000001</v>
      </c>
      <c r="U74">
        <v>0.114</v>
      </c>
      <c r="V74">
        <v>213</v>
      </c>
      <c r="W74" s="7">
        <f t="shared" si="3"/>
        <v>84.552267000000001</v>
      </c>
      <c r="X74">
        <v>3.4000000000000002E-2</v>
      </c>
    </row>
    <row r="75" spans="1:24" x14ac:dyDescent="0.25">
      <c r="A75" s="1">
        <v>43605</v>
      </c>
      <c r="B75" t="s">
        <v>38</v>
      </c>
      <c r="C75">
        <v>110315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>
        <v>301</v>
      </c>
      <c r="K75" t="s">
        <v>29</v>
      </c>
      <c r="L75">
        <v>1</v>
      </c>
      <c r="M75" t="s">
        <v>30</v>
      </c>
      <c r="N75">
        <v>4</v>
      </c>
      <c r="O75" t="s">
        <v>31</v>
      </c>
      <c r="P75">
        <v>105</v>
      </c>
      <c r="Q75">
        <v>94082</v>
      </c>
      <c r="R75">
        <v>369.23399999999998</v>
      </c>
      <c r="S75" s="7">
        <f t="shared" si="2"/>
        <v>0.36923400000000001</v>
      </c>
      <c r="T75">
        <v>1.325</v>
      </c>
      <c r="U75">
        <v>0.04</v>
      </c>
      <c r="V75">
        <v>38</v>
      </c>
      <c r="W75" s="7">
        <f t="shared" si="3"/>
        <v>14.030892</v>
      </c>
      <c r="X75">
        <v>1.0999999999999999E-2</v>
      </c>
    </row>
    <row r="76" spans="1:24" x14ac:dyDescent="0.25">
      <c r="A76" s="1">
        <v>43605</v>
      </c>
      <c r="B76" t="s">
        <v>38</v>
      </c>
      <c r="C76">
        <v>110315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>
        <v>301</v>
      </c>
      <c r="K76" t="s">
        <v>29</v>
      </c>
      <c r="L76">
        <v>1</v>
      </c>
      <c r="M76" t="s">
        <v>30</v>
      </c>
      <c r="N76">
        <v>4</v>
      </c>
      <c r="O76" t="s">
        <v>31</v>
      </c>
      <c r="P76">
        <v>101</v>
      </c>
      <c r="Q76">
        <v>187704</v>
      </c>
      <c r="R76">
        <v>548.596</v>
      </c>
      <c r="S76" s="7">
        <f t="shared" si="2"/>
        <v>0.54859599999999997</v>
      </c>
      <c r="T76">
        <v>3.7789999999999999</v>
      </c>
      <c r="U76">
        <v>5.8000000000000003E-2</v>
      </c>
      <c r="V76">
        <v>109</v>
      </c>
      <c r="W76" s="7">
        <f t="shared" si="3"/>
        <v>59.796963999999996</v>
      </c>
      <c r="X76">
        <v>1.4E-2</v>
      </c>
    </row>
    <row r="77" spans="1:24" x14ac:dyDescent="0.25">
      <c r="A77" s="1">
        <v>43605</v>
      </c>
      <c r="B77" t="s">
        <v>38</v>
      </c>
      <c r="C77">
        <v>110315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>
        <v>301</v>
      </c>
      <c r="K77" t="s">
        <v>29</v>
      </c>
      <c r="L77">
        <v>1</v>
      </c>
      <c r="M77" t="s">
        <v>30</v>
      </c>
      <c r="N77">
        <v>4</v>
      </c>
      <c r="O77" t="s">
        <v>31</v>
      </c>
      <c r="P77">
        <v>103</v>
      </c>
      <c r="Q77">
        <v>187702</v>
      </c>
      <c r="R77">
        <v>542.35799999999995</v>
      </c>
      <c r="S77" s="7">
        <f t="shared" si="2"/>
        <v>0.5423579999999999</v>
      </c>
      <c r="T77">
        <v>3.7490000000000001</v>
      </c>
      <c r="U77">
        <v>5.8999999999999997E-2</v>
      </c>
      <c r="V77">
        <v>110</v>
      </c>
      <c r="W77" s="7">
        <f t="shared" si="3"/>
        <v>59.659379999999992</v>
      </c>
      <c r="X77">
        <v>1.7000000000000001E-2</v>
      </c>
    </row>
    <row r="78" spans="1:24" x14ac:dyDescent="0.25">
      <c r="A78" s="1">
        <v>43612</v>
      </c>
      <c r="B78" t="s">
        <v>37</v>
      </c>
      <c r="C78">
        <v>110315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>
        <v>301</v>
      </c>
      <c r="K78" t="s">
        <v>29</v>
      </c>
      <c r="L78">
        <v>1</v>
      </c>
      <c r="M78" t="s">
        <v>30</v>
      </c>
      <c r="N78">
        <v>4</v>
      </c>
      <c r="O78" t="s">
        <v>31</v>
      </c>
      <c r="P78">
        <v>103</v>
      </c>
      <c r="Q78">
        <v>187592</v>
      </c>
      <c r="R78">
        <v>600.74699999999996</v>
      </c>
      <c r="S78" s="7">
        <f t="shared" si="2"/>
        <v>0.60074699999999992</v>
      </c>
      <c r="T78">
        <v>4.1029999999999998</v>
      </c>
      <c r="U78">
        <v>3.3000000000000002E-2</v>
      </c>
      <c r="V78">
        <v>62</v>
      </c>
      <c r="W78" s="7">
        <f t="shared" si="3"/>
        <v>37.246313999999998</v>
      </c>
      <c r="X78">
        <v>1E-3</v>
      </c>
    </row>
    <row r="79" spans="1:24" x14ac:dyDescent="0.25">
      <c r="A79" s="1">
        <v>43612</v>
      </c>
      <c r="B79" t="s">
        <v>37</v>
      </c>
      <c r="C79">
        <v>110315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>
        <v>301</v>
      </c>
      <c r="K79" t="s">
        <v>29</v>
      </c>
      <c r="L79">
        <v>1</v>
      </c>
      <c r="M79" t="s">
        <v>30</v>
      </c>
      <c r="N79">
        <v>4</v>
      </c>
      <c r="O79" t="s">
        <v>31</v>
      </c>
      <c r="P79">
        <v>101</v>
      </c>
      <c r="Q79">
        <v>187595</v>
      </c>
      <c r="R79">
        <v>603.54100000000005</v>
      </c>
      <c r="S79" s="7">
        <f t="shared" si="2"/>
        <v>0.60354100000000011</v>
      </c>
      <c r="T79">
        <v>4.1230000000000002</v>
      </c>
      <c r="U79">
        <v>3.7999999999999999E-2</v>
      </c>
      <c r="V79">
        <v>72</v>
      </c>
      <c r="W79" s="7">
        <f t="shared" si="3"/>
        <v>43.454952000000006</v>
      </c>
      <c r="X79">
        <v>3.0000000000000001E-3</v>
      </c>
    </row>
    <row r="80" spans="1:24" x14ac:dyDescent="0.25">
      <c r="A80" s="1">
        <v>43612</v>
      </c>
      <c r="B80" t="s">
        <v>37</v>
      </c>
      <c r="C80">
        <v>110315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>
        <v>301</v>
      </c>
      <c r="K80" t="s">
        <v>29</v>
      </c>
      <c r="L80">
        <v>1</v>
      </c>
      <c r="M80" t="s">
        <v>30</v>
      </c>
      <c r="N80">
        <v>4</v>
      </c>
      <c r="O80" t="s">
        <v>31</v>
      </c>
      <c r="P80">
        <v>201</v>
      </c>
      <c r="Q80">
        <v>187224</v>
      </c>
      <c r="R80">
        <v>449.50299999999999</v>
      </c>
      <c r="S80" s="7">
        <f t="shared" si="2"/>
        <v>0.44950299999999999</v>
      </c>
      <c r="T80">
        <v>3.11</v>
      </c>
      <c r="U80">
        <v>5.7000000000000002E-2</v>
      </c>
      <c r="V80">
        <v>107</v>
      </c>
      <c r="W80" s="7">
        <f t="shared" si="3"/>
        <v>48.096820999999998</v>
      </c>
      <c r="X80">
        <v>8.0000000000000002E-3</v>
      </c>
    </row>
    <row r="81" spans="1:24" x14ac:dyDescent="0.25">
      <c r="A81" s="1">
        <v>43612</v>
      </c>
      <c r="B81" t="s">
        <v>37</v>
      </c>
      <c r="C81">
        <v>110315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>
        <v>301</v>
      </c>
      <c r="K81" t="s">
        <v>29</v>
      </c>
      <c r="L81">
        <v>1</v>
      </c>
      <c r="M81" t="s">
        <v>30</v>
      </c>
      <c r="N81">
        <v>4</v>
      </c>
      <c r="O81" t="s">
        <v>31</v>
      </c>
      <c r="P81">
        <v>203</v>
      </c>
      <c r="Q81">
        <v>188061</v>
      </c>
      <c r="R81">
        <v>382.24599999999998</v>
      </c>
      <c r="S81" s="7">
        <f t="shared" si="2"/>
        <v>0.38224599999999997</v>
      </c>
      <c r="T81">
        <v>2.6760000000000002</v>
      </c>
      <c r="U81">
        <v>1.7999999999999999E-2</v>
      </c>
      <c r="V81">
        <v>33</v>
      </c>
      <c r="W81" s="7">
        <f t="shared" si="3"/>
        <v>12.614117999999999</v>
      </c>
      <c r="X81">
        <v>0</v>
      </c>
    </row>
    <row r="82" spans="1:24" x14ac:dyDescent="0.25">
      <c r="A82" s="1">
        <v>43612</v>
      </c>
      <c r="B82" t="s">
        <v>37</v>
      </c>
      <c r="C82">
        <v>110315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>
        <v>301</v>
      </c>
      <c r="K82" t="s">
        <v>29</v>
      </c>
      <c r="L82">
        <v>1</v>
      </c>
      <c r="M82" t="s">
        <v>30</v>
      </c>
      <c r="N82">
        <v>4</v>
      </c>
      <c r="O82" t="s">
        <v>31</v>
      </c>
      <c r="P82">
        <v>105</v>
      </c>
      <c r="Q82">
        <v>94044</v>
      </c>
      <c r="R82">
        <v>434.14800000000002</v>
      </c>
      <c r="S82" s="7">
        <f t="shared" si="2"/>
        <v>0.43414800000000003</v>
      </c>
      <c r="T82">
        <v>1.4850000000000001</v>
      </c>
      <c r="U82">
        <v>8.2000000000000003E-2</v>
      </c>
      <c r="V82">
        <v>77</v>
      </c>
      <c r="W82" s="7">
        <f t="shared" si="3"/>
        <v>33.429396000000004</v>
      </c>
      <c r="X82">
        <v>0</v>
      </c>
    </row>
    <row r="83" spans="1:24" x14ac:dyDescent="0.25">
      <c r="A83" s="1">
        <v>43612</v>
      </c>
      <c r="B83" t="s">
        <v>37</v>
      </c>
      <c r="C83">
        <v>110315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>
        <v>301</v>
      </c>
      <c r="K83" t="s">
        <v>29</v>
      </c>
      <c r="L83">
        <v>1</v>
      </c>
      <c r="M83" t="s">
        <v>30</v>
      </c>
      <c r="N83">
        <v>4</v>
      </c>
      <c r="O83" t="s">
        <v>31</v>
      </c>
      <c r="P83">
        <v>205</v>
      </c>
      <c r="Q83">
        <v>94018</v>
      </c>
      <c r="R83">
        <v>387.45400000000001</v>
      </c>
      <c r="S83" s="7">
        <f t="shared" si="2"/>
        <v>0.38745400000000002</v>
      </c>
      <c r="T83">
        <v>1.3480000000000001</v>
      </c>
      <c r="U83">
        <v>3.7999999999999999E-2</v>
      </c>
      <c r="V83">
        <v>36</v>
      </c>
      <c r="W83" s="7">
        <f t="shared" si="3"/>
        <v>13.948344000000001</v>
      </c>
      <c r="X83">
        <v>0</v>
      </c>
    </row>
    <row r="84" spans="1:24" x14ac:dyDescent="0.25">
      <c r="A84" s="1">
        <v>43619</v>
      </c>
      <c r="B84" t="s">
        <v>36</v>
      </c>
      <c r="C84">
        <v>110315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>
        <v>301</v>
      </c>
      <c r="K84" t="s">
        <v>29</v>
      </c>
      <c r="L84">
        <v>1</v>
      </c>
      <c r="M84" t="s">
        <v>30</v>
      </c>
      <c r="N84">
        <v>4</v>
      </c>
      <c r="O84" t="s">
        <v>31</v>
      </c>
      <c r="P84">
        <v>205</v>
      </c>
      <c r="Q84">
        <v>93982</v>
      </c>
      <c r="R84">
        <v>432.72800000000001</v>
      </c>
      <c r="S84" s="7">
        <f t="shared" si="2"/>
        <v>0.432728</v>
      </c>
      <c r="T84">
        <v>1.5049999999999999</v>
      </c>
      <c r="U84">
        <v>1.2E-2</v>
      </c>
      <c r="V84">
        <v>11</v>
      </c>
      <c r="W84" s="7">
        <f t="shared" si="3"/>
        <v>4.760008</v>
      </c>
      <c r="X84">
        <v>0</v>
      </c>
    </row>
    <row r="85" spans="1:24" x14ac:dyDescent="0.25">
      <c r="A85" s="1">
        <v>43619</v>
      </c>
      <c r="B85" t="s">
        <v>36</v>
      </c>
      <c r="C85">
        <v>110315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>
        <v>301</v>
      </c>
      <c r="K85" t="s">
        <v>29</v>
      </c>
      <c r="L85">
        <v>1</v>
      </c>
      <c r="M85" t="s">
        <v>30</v>
      </c>
      <c r="N85">
        <v>4</v>
      </c>
      <c r="O85" t="s">
        <v>31</v>
      </c>
      <c r="P85">
        <v>105</v>
      </c>
      <c r="Q85">
        <v>93967</v>
      </c>
      <c r="R85">
        <v>471.36</v>
      </c>
      <c r="S85" s="7">
        <f t="shared" si="2"/>
        <v>0.47136</v>
      </c>
      <c r="T85">
        <v>1.6459999999999999</v>
      </c>
      <c r="U85">
        <v>3.7999999999999999E-2</v>
      </c>
      <c r="V85">
        <v>36</v>
      </c>
      <c r="W85" s="7">
        <f t="shared" si="3"/>
        <v>16.968959999999999</v>
      </c>
      <c r="X85">
        <v>0</v>
      </c>
    </row>
    <row r="86" spans="1:24" x14ac:dyDescent="0.25">
      <c r="A86" s="1">
        <v>43619</v>
      </c>
      <c r="B86" t="s">
        <v>36</v>
      </c>
      <c r="C86">
        <v>110315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>
        <v>301</v>
      </c>
      <c r="K86" t="s">
        <v>29</v>
      </c>
      <c r="L86">
        <v>1</v>
      </c>
      <c r="M86" t="s">
        <v>30</v>
      </c>
      <c r="N86">
        <v>4</v>
      </c>
      <c r="O86" t="s">
        <v>31</v>
      </c>
      <c r="P86">
        <v>203</v>
      </c>
      <c r="Q86">
        <v>188028</v>
      </c>
      <c r="R86">
        <v>429.88499999999999</v>
      </c>
      <c r="S86" s="7">
        <f t="shared" si="2"/>
        <v>0.42988500000000002</v>
      </c>
      <c r="T86">
        <v>3.0030000000000001</v>
      </c>
      <c r="U86">
        <v>7.0000000000000001E-3</v>
      </c>
      <c r="V86">
        <v>13</v>
      </c>
      <c r="W86" s="7">
        <f t="shared" si="3"/>
        <v>5.5885050000000005</v>
      </c>
      <c r="X86">
        <v>0</v>
      </c>
    </row>
    <row r="87" spans="1:24" x14ac:dyDescent="0.25">
      <c r="A87" s="1">
        <v>43619</v>
      </c>
      <c r="B87" t="s">
        <v>36</v>
      </c>
      <c r="C87">
        <v>110315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>
        <v>301</v>
      </c>
      <c r="K87" t="s">
        <v>29</v>
      </c>
      <c r="L87">
        <v>1</v>
      </c>
      <c r="M87" t="s">
        <v>30</v>
      </c>
      <c r="N87">
        <v>4</v>
      </c>
      <c r="O87" t="s">
        <v>31</v>
      </c>
      <c r="P87">
        <v>201</v>
      </c>
      <c r="Q87">
        <v>187117</v>
      </c>
      <c r="R87">
        <v>501.173</v>
      </c>
      <c r="S87" s="7">
        <f t="shared" si="2"/>
        <v>0.50117299999999998</v>
      </c>
      <c r="T87">
        <v>3.4740000000000002</v>
      </c>
      <c r="U87">
        <v>2.1000000000000001E-2</v>
      </c>
      <c r="V87">
        <v>40</v>
      </c>
      <c r="W87" s="7">
        <f t="shared" si="3"/>
        <v>20.04692</v>
      </c>
      <c r="X87">
        <v>4.0000000000000001E-3</v>
      </c>
    </row>
    <row r="88" spans="1:24" x14ac:dyDescent="0.25">
      <c r="A88" s="1">
        <v>43619</v>
      </c>
      <c r="B88" t="s">
        <v>36</v>
      </c>
      <c r="C88">
        <v>110315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>
        <v>301</v>
      </c>
      <c r="K88" t="s">
        <v>29</v>
      </c>
      <c r="L88">
        <v>1</v>
      </c>
      <c r="M88" t="s">
        <v>30</v>
      </c>
      <c r="N88">
        <v>4</v>
      </c>
      <c r="O88" t="s">
        <v>31</v>
      </c>
      <c r="P88">
        <v>101</v>
      </c>
      <c r="Q88">
        <v>187523</v>
      </c>
      <c r="R88">
        <v>656.875</v>
      </c>
      <c r="S88" s="7">
        <f t="shared" si="2"/>
        <v>0.65687499999999999</v>
      </c>
      <c r="T88">
        <v>4.5140000000000002</v>
      </c>
      <c r="U88">
        <v>1.0999999999999999E-2</v>
      </c>
      <c r="V88">
        <v>20</v>
      </c>
      <c r="W88" s="7">
        <f t="shared" si="3"/>
        <v>13.137499999999999</v>
      </c>
      <c r="X88">
        <v>1E-3</v>
      </c>
    </row>
    <row r="89" spans="1:24" x14ac:dyDescent="0.25">
      <c r="A89" s="1">
        <v>43619</v>
      </c>
      <c r="B89" t="s">
        <v>36</v>
      </c>
      <c r="C89">
        <v>110315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>
        <v>301</v>
      </c>
      <c r="K89" t="s">
        <v>29</v>
      </c>
      <c r="L89">
        <v>1</v>
      </c>
      <c r="M89" t="s">
        <v>30</v>
      </c>
      <c r="N89">
        <v>4</v>
      </c>
      <c r="O89" t="s">
        <v>31</v>
      </c>
      <c r="P89">
        <v>103</v>
      </c>
      <c r="Q89">
        <v>187530</v>
      </c>
      <c r="R89">
        <v>653.20600000000002</v>
      </c>
      <c r="S89" s="7">
        <f t="shared" si="2"/>
        <v>0.65320600000000006</v>
      </c>
      <c r="T89">
        <v>4.49</v>
      </c>
      <c r="U89">
        <v>1.4E-2</v>
      </c>
      <c r="V89">
        <v>27</v>
      </c>
      <c r="W89" s="7">
        <f t="shared" si="3"/>
        <v>17.636562000000001</v>
      </c>
      <c r="X89">
        <v>0</v>
      </c>
    </row>
    <row r="90" spans="1:24" x14ac:dyDescent="0.25">
      <c r="A90" s="1">
        <v>43619</v>
      </c>
      <c r="B90" t="s">
        <v>35</v>
      </c>
      <c r="C90">
        <v>110315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>
        <v>301</v>
      </c>
      <c r="K90" t="s">
        <v>29</v>
      </c>
      <c r="L90">
        <v>1</v>
      </c>
      <c r="M90" t="s">
        <v>30</v>
      </c>
      <c r="N90">
        <v>4</v>
      </c>
      <c r="O90" t="s">
        <v>31</v>
      </c>
      <c r="P90">
        <v>103</v>
      </c>
      <c r="Q90">
        <v>187530</v>
      </c>
      <c r="R90">
        <v>653.20600000000002</v>
      </c>
      <c r="S90" s="7">
        <f t="shared" si="2"/>
        <v>0.65320600000000006</v>
      </c>
      <c r="T90">
        <v>4.49</v>
      </c>
      <c r="U90">
        <v>2.9000000000000001E-2</v>
      </c>
      <c r="V90">
        <v>55</v>
      </c>
      <c r="W90" s="7">
        <f t="shared" si="3"/>
        <v>35.92633</v>
      </c>
      <c r="X90">
        <v>0</v>
      </c>
    </row>
    <row r="91" spans="1:24" x14ac:dyDescent="0.25">
      <c r="A91" s="1">
        <v>43619</v>
      </c>
      <c r="B91" t="s">
        <v>35</v>
      </c>
      <c r="C91">
        <v>110315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>
        <v>301</v>
      </c>
      <c r="K91" t="s">
        <v>29</v>
      </c>
      <c r="L91">
        <v>1</v>
      </c>
      <c r="M91" t="s">
        <v>30</v>
      </c>
      <c r="N91">
        <v>4</v>
      </c>
      <c r="O91" t="s">
        <v>31</v>
      </c>
      <c r="P91">
        <v>101</v>
      </c>
      <c r="Q91">
        <v>187523</v>
      </c>
      <c r="R91">
        <v>656.875</v>
      </c>
      <c r="S91" s="7">
        <f t="shared" si="2"/>
        <v>0.65687499999999999</v>
      </c>
      <c r="T91">
        <v>4.5140000000000002</v>
      </c>
      <c r="U91">
        <v>3.3000000000000002E-2</v>
      </c>
      <c r="V91">
        <v>62</v>
      </c>
      <c r="W91" s="7">
        <f t="shared" si="3"/>
        <v>40.72625</v>
      </c>
      <c r="X91">
        <v>1E-3</v>
      </c>
    </row>
    <row r="92" spans="1:24" x14ac:dyDescent="0.25">
      <c r="A92" s="1">
        <v>43619</v>
      </c>
      <c r="B92" t="s">
        <v>35</v>
      </c>
      <c r="C92">
        <v>110315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28</v>
      </c>
      <c r="J92">
        <v>301</v>
      </c>
      <c r="K92" t="s">
        <v>29</v>
      </c>
      <c r="L92">
        <v>1</v>
      </c>
      <c r="M92" t="s">
        <v>30</v>
      </c>
      <c r="N92">
        <v>4</v>
      </c>
      <c r="O92" t="s">
        <v>31</v>
      </c>
      <c r="P92">
        <v>201</v>
      </c>
      <c r="Q92">
        <v>187117</v>
      </c>
      <c r="R92">
        <v>501.173</v>
      </c>
      <c r="S92" s="7">
        <f t="shared" si="2"/>
        <v>0.50117299999999998</v>
      </c>
      <c r="T92">
        <v>3.4740000000000002</v>
      </c>
      <c r="U92">
        <v>2.5999999999999999E-2</v>
      </c>
      <c r="V92">
        <v>48</v>
      </c>
      <c r="W92" s="7">
        <f t="shared" si="3"/>
        <v>24.056303999999997</v>
      </c>
      <c r="X92">
        <v>0</v>
      </c>
    </row>
    <row r="93" spans="1:24" x14ac:dyDescent="0.25">
      <c r="A93" s="1">
        <v>43619</v>
      </c>
      <c r="B93" t="s">
        <v>35</v>
      </c>
      <c r="C93">
        <v>110315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>
        <v>301</v>
      </c>
      <c r="K93" t="s">
        <v>29</v>
      </c>
      <c r="L93">
        <v>1</v>
      </c>
      <c r="M93" t="s">
        <v>30</v>
      </c>
      <c r="N93">
        <v>4</v>
      </c>
      <c r="O93" t="s">
        <v>31</v>
      </c>
      <c r="P93">
        <v>203</v>
      </c>
      <c r="Q93">
        <v>188028</v>
      </c>
      <c r="R93">
        <v>429.88499999999999</v>
      </c>
      <c r="S93" s="7">
        <f t="shared" si="2"/>
        <v>0.42988500000000002</v>
      </c>
      <c r="T93">
        <v>3.0030000000000001</v>
      </c>
      <c r="U93">
        <v>1.4999999999999999E-2</v>
      </c>
      <c r="V93">
        <v>28</v>
      </c>
      <c r="W93" s="7">
        <f t="shared" si="3"/>
        <v>12.03678</v>
      </c>
      <c r="X93">
        <v>0</v>
      </c>
    </row>
    <row r="94" spans="1:24" x14ac:dyDescent="0.25">
      <c r="A94" s="1">
        <v>43619</v>
      </c>
      <c r="B94" t="s">
        <v>35</v>
      </c>
      <c r="C94">
        <v>110315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>
        <v>301</v>
      </c>
      <c r="K94" t="s">
        <v>29</v>
      </c>
      <c r="L94">
        <v>1</v>
      </c>
      <c r="M94" t="s">
        <v>30</v>
      </c>
      <c r="N94">
        <v>4</v>
      </c>
      <c r="O94" t="s">
        <v>31</v>
      </c>
      <c r="P94">
        <v>105</v>
      </c>
      <c r="Q94">
        <v>93967</v>
      </c>
      <c r="R94">
        <v>471.36</v>
      </c>
      <c r="S94" s="7">
        <f t="shared" si="2"/>
        <v>0.47136</v>
      </c>
      <c r="T94">
        <v>1.6459999999999999</v>
      </c>
      <c r="U94">
        <v>0.03</v>
      </c>
      <c r="V94">
        <v>28</v>
      </c>
      <c r="W94" s="7">
        <f t="shared" si="3"/>
        <v>13.198080000000001</v>
      </c>
      <c r="X94">
        <v>0</v>
      </c>
    </row>
    <row r="95" spans="1:24" x14ac:dyDescent="0.25">
      <c r="A95" s="1">
        <v>43619</v>
      </c>
      <c r="B95" t="s">
        <v>35</v>
      </c>
      <c r="C95">
        <v>110315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>
        <v>301</v>
      </c>
      <c r="K95" t="s">
        <v>29</v>
      </c>
      <c r="L95">
        <v>1</v>
      </c>
      <c r="M95" t="s">
        <v>30</v>
      </c>
      <c r="N95">
        <v>4</v>
      </c>
      <c r="O95" t="s">
        <v>31</v>
      </c>
      <c r="P95">
        <v>205</v>
      </c>
      <c r="Q95">
        <v>93982</v>
      </c>
      <c r="R95">
        <v>432.72800000000001</v>
      </c>
      <c r="S95" s="7">
        <f t="shared" si="2"/>
        <v>0.432728</v>
      </c>
      <c r="T95">
        <v>1.5049999999999999</v>
      </c>
      <c r="U95">
        <v>1.4999999999999999E-2</v>
      </c>
      <c r="V95">
        <v>14</v>
      </c>
      <c r="W95" s="7">
        <f t="shared" si="3"/>
        <v>6.058192</v>
      </c>
      <c r="X95">
        <v>0</v>
      </c>
    </row>
    <row r="96" spans="1:24" x14ac:dyDescent="0.25">
      <c r="A96" s="1">
        <v>43626</v>
      </c>
      <c r="B96" t="s">
        <v>34</v>
      </c>
      <c r="C96">
        <v>110315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>
        <v>301</v>
      </c>
      <c r="K96" t="s">
        <v>29</v>
      </c>
      <c r="L96">
        <v>1</v>
      </c>
      <c r="M96" t="s">
        <v>30</v>
      </c>
      <c r="N96">
        <v>4</v>
      </c>
      <c r="O96" t="s">
        <v>31</v>
      </c>
      <c r="P96">
        <v>205</v>
      </c>
      <c r="Q96">
        <v>93957</v>
      </c>
      <c r="R96">
        <v>486.31</v>
      </c>
      <c r="S96" s="7">
        <f t="shared" si="2"/>
        <v>0.48631000000000002</v>
      </c>
      <c r="T96">
        <v>1.702</v>
      </c>
      <c r="U96">
        <v>2.8000000000000001E-2</v>
      </c>
      <c r="V96">
        <v>26</v>
      </c>
      <c r="W96" s="7">
        <f t="shared" si="3"/>
        <v>12.64406</v>
      </c>
      <c r="X96">
        <v>0</v>
      </c>
    </row>
    <row r="97" spans="1:24" x14ac:dyDescent="0.25">
      <c r="A97" s="1">
        <v>43626</v>
      </c>
      <c r="B97" t="s">
        <v>34</v>
      </c>
      <c r="C97">
        <v>110315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>
        <v>301</v>
      </c>
      <c r="K97" t="s">
        <v>29</v>
      </c>
      <c r="L97">
        <v>1</v>
      </c>
      <c r="M97" t="s">
        <v>30</v>
      </c>
      <c r="N97">
        <v>4</v>
      </c>
      <c r="O97" t="s">
        <v>31</v>
      </c>
      <c r="P97">
        <v>105</v>
      </c>
      <c r="Q97">
        <v>93903</v>
      </c>
      <c r="R97">
        <v>535.91899999999998</v>
      </c>
      <c r="S97" s="7">
        <f t="shared" si="2"/>
        <v>0.53591900000000003</v>
      </c>
      <c r="T97">
        <v>1.8819999999999999</v>
      </c>
      <c r="U97">
        <v>5.6000000000000001E-2</v>
      </c>
      <c r="V97">
        <v>53</v>
      </c>
      <c r="W97" s="7">
        <f t="shared" si="3"/>
        <v>28.403707000000001</v>
      </c>
      <c r="X97">
        <v>0</v>
      </c>
    </row>
    <row r="98" spans="1:24" x14ac:dyDescent="0.25">
      <c r="A98" s="1">
        <v>43626</v>
      </c>
      <c r="B98" t="s">
        <v>34</v>
      </c>
      <c r="C98">
        <v>110315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>
        <v>301</v>
      </c>
      <c r="K98" t="s">
        <v>29</v>
      </c>
      <c r="L98">
        <v>1</v>
      </c>
      <c r="M98" t="s">
        <v>30</v>
      </c>
      <c r="N98">
        <v>4</v>
      </c>
      <c r="O98" t="s">
        <v>31</v>
      </c>
      <c r="P98">
        <v>203</v>
      </c>
      <c r="Q98">
        <v>187987</v>
      </c>
      <c r="R98">
        <v>484.91699999999997</v>
      </c>
      <c r="S98" s="7">
        <f t="shared" si="2"/>
        <v>0.48491699999999999</v>
      </c>
      <c r="T98">
        <v>3.3780000000000001</v>
      </c>
      <c r="U98">
        <v>3.1E-2</v>
      </c>
      <c r="V98">
        <v>58</v>
      </c>
      <c r="W98" s="7">
        <f t="shared" si="3"/>
        <v>28.125185999999999</v>
      </c>
      <c r="X98">
        <v>0</v>
      </c>
    </row>
    <row r="99" spans="1:24" x14ac:dyDescent="0.25">
      <c r="A99" s="1">
        <v>43626</v>
      </c>
      <c r="B99" t="s">
        <v>34</v>
      </c>
      <c r="C99">
        <v>110315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>
        <v>301</v>
      </c>
      <c r="K99" t="s">
        <v>29</v>
      </c>
      <c r="L99">
        <v>1</v>
      </c>
      <c r="M99" t="s">
        <v>30</v>
      </c>
      <c r="N99">
        <v>4</v>
      </c>
      <c r="O99" t="s">
        <v>31</v>
      </c>
      <c r="P99">
        <v>201</v>
      </c>
      <c r="Q99">
        <v>187029</v>
      </c>
      <c r="R99">
        <v>562.64</v>
      </c>
      <c r="S99" s="7">
        <f t="shared" si="2"/>
        <v>0.56264000000000003</v>
      </c>
      <c r="T99">
        <v>3.8769999999999998</v>
      </c>
      <c r="U99">
        <v>4.2000000000000003E-2</v>
      </c>
      <c r="V99">
        <v>78</v>
      </c>
      <c r="W99" s="7">
        <f t="shared" si="3"/>
        <v>43.885919999999999</v>
      </c>
      <c r="X99">
        <v>1E-3</v>
      </c>
    </row>
    <row r="100" spans="1:24" x14ac:dyDescent="0.25">
      <c r="A100" s="1">
        <v>43626</v>
      </c>
      <c r="B100" t="s">
        <v>34</v>
      </c>
      <c r="C100">
        <v>110315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>
        <v>301</v>
      </c>
      <c r="K100" t="s">
        <v>29</v>
      </c>
      <c r="L100">
        <v>1</v>
      </c>
      <c r="M100" t="s">
        <v>30</v>
      </c>
      <c r="N100">
        <v>4</v>
      </c>
      <c r="O100" t="s">
        <v>31</v>
      </c>
      <c r="P100">
        <v>101</v>
      </c>
      <c r="Q100">
        <v>187441</v>
      </c>
      <c r="R100">
        <v>723.86800000000005</v>
      </c>
      <c r="S100" s="7">
        <f t="shared" si="2"/>
        <v>0.72386800000000007</v>
      </c>
      <c r="T100">
        <v>4.9589999999999996</v>
      </c>
      <c r="U100">
        <v>5.5E-2</v>
      </c>
      <c r="V100">
        <v>103</v>
      </c>
      <c r="W100" s="7">
        <f t="shared" si="3"/>
        <v>74.55840400000001</v>
      </c>
      <c r="X100">
        <v>1E-3</v>
      </c>
    </row>
    <row r="101" spans="1:24" x14ac:dyDescent="0.25">
      <c r="A101" s="1">
        <v>43626</v>
      </c>
      <c r="B101" t="s">
        <v>34</v>
      </c>
      <c r="C101">
        <v>110315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>
        <v>301</v>
      </c>
      <c r="K101" t="s">
        <v>29</v>
      </c>
      <c r="L101">
        <v>1</v>
      </c>
      <c r="M101" t="s">
        <v>30</v>
      </c>
      <c r="N101">
        <v>4</v>
      </c>
      <c r="O101" t="s">
        <v>31</v>
      </c>
      <c r="P101">
        <v>103</v>
      </c>
      <c r="Q101">
        <v>187448</v>
      </c>
      <c r="R101">
        <v>719.46799999999996</v>
      </c>
      <c r="S101" s="7">
        <f t="shared" si="2"/>
        <v>0.719468</v>
      </c>
      <c r="T101">
        <v>4.9409999999999998</v>
      </c>
      <c r="U101">
        <v>0.01</v>
      </c>
      <c r="V101">
        <v>18</v>
      </c>
      <c r="W101" s="7">
        <f t="shared" si="3"/>
        <v>12.950424</v>
      </c>
      <c r="X101">
        <v>0</v>
      </c>
    </row>
    <row r="102" spans="1:24" x14ac:dyDescent="0.25">
      <c r="A102" s="1">
        <v>43633</v>
      </c>
      <c r="B102" t="s">
        <v>33</v>
      </c>
      <c r="C102">
        <v>110315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>
        <v>301</v>
      </c>
      <c r="K102" t="s">
        <v>29</v>
      </c>
      <c r="L102">
        <v>1</v>
      </c>
      <c r="M102" t="s">
        <v>30</v>
      </c>
      <c r="N102">
        <v>4</v>
      </c>
      <c r="O102" t="s">
        <v>31</v>
      </c>
      <c r="P102">
        <v>103</v>
      </c>
      <c r="Q102">
        <v>187430</v>
      </c>
      <c r="R102">
        <v>789.46600000000001</v>
      </c>
      <c r="S102" s="7">
        <f t="shared" si="2"/>
        <v>0.789466</v>
      </c>
      <c r="T102">
        <v>5.3490000000000002</v>
      </c>
      <c r="U102">
        <v>2.1999999999999999E-2</v>
      </c>
      <c r="V102">
        <v>41</v>
      </c>
      <c r="W102" s="7">
        <f t="shared" si="3"/>
        <v>32.368105999999997</v>
      </c>
      <c r="X102">
        <v>3.0000000000000001E-3</v>
      </c>
    </row>
    <row r="103" spans="1:24" x14ac:dyDescent="0.25">
      <c r="A103" s="1">
        <v>43633</v>
      </c>
      <c r="B103" t="s">
        <v>33</v>
      </c>
      <c r="C103">
        <v>110315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28</v>
      </c>
      <c r="J103">
        <v>301</v>
      </c>
      <c r="K103" t="s">
        <v>29</v>
      </c>
      <c r="L103">
        <v>1</v>
      </c>
      <c r="M103" t="s">
        <v>30</v>
      </c>
      <c r="N103">
        <v>4</v>
      </c>
      <c r="O103" t="s">
        <v>31</v>
      </c>
      <c r="P103">
        <v>101</v>
      </c>
      <c r="Q103">
        <v>187338</v>
      </c>
      <c r="R103">
        <v>792.11900000000003</v>
      </c>
      <c r="S103" s="7">
        <f t="shared" si="2"/>
        <v>0.79211900000000002</v>
      </c>
      <c r="T103">
        <v>5.3819999999999997</v>
      </c>
      <c r="U103">
        <v>1.2E-2</v>
      </c>
      <c r="V103">
        <v>22</v>
      </c>
      <c r="W103" s="7">
        <f t="shared" si="3"/>
        <v>17.426618000000001</v>
      </c>
      <c r="X103">
        <v>1E-3</v>
      </c>
    </row>
    <row r="104" spans="1:24" x14ac:dyDescent="0.25">
      <c r="A104" s="1">
        <v>43633</v>
      </c>
      <c r="B104" t="s">
        <v>33</v>
      </c>
      <c r="C104">
        <v>110315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28</v>
      </c>
      <c r="J104">
        <v>301</v>
      </c>
      <c r="K104" t="s">
        <v>29</v>
      </c>
      <c r="L104">
        <v>1</v>
      </c>
      <c r="M104" t="s">
        <v>30</v>
      </c>
      <c r="N104">
        <v>4</v>
      </c>
      <c r="O104" t="s">
        <v>31</v>
      </c>
      <c r="P104">
        <v>201</v>
      </c>
      <c r="Q104">
        <v>186951</v>
      </c>
      <c r="R104">
        <v>623.48299999999995</v>
      </c>
      <c r="S104" s="7">
        <f t="shared" si="2"/>
        <v>0.6234829999999999</v>
      </c>
      <c r="T104">
        <v>4.2560000000000002</v>
      </c>
      <c r="U104">
        <v>1.0999999999999999E-2</v>
      </c>
      <c r="V104">
        <v>20</v>
      </c>
      <c r="W104" s="7">
        <f t="shared" si="3"/>
        <v>12.469659999999998</v>
      </c>
      <c r="X104">
        <v>1E-3</v>
      </c>
    </row>
    <row r="105" spans="1:24" x14ac:dyDescent="0.25">
      <c r="A105" s="1">
        <v>43633</v>
      </c>
      <c r="B105" t="s">
        <v>33</v>
      </c>
      <c r="C105">
        <v>110315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>
        <v>301</v>
      </c>
      <c r="K105" t="s">
        <v>29</v>
      </c>
      <c r="L105">
        <v>1</v>
      </c>
      <c r="M105" t="s">
        <v>30</v>
      </c>
      <c r="N105">
        <v>4</v>
      </c>
      <c r="O105" t="s">
        <v>31</v>
      </c>
      <c r="P105">
        <v>203</v>
      </c>
      <c r="Q105">
        <v>187929</v>
      </c>
      <c r="R105">
        <v>541.98500000000001</v>
      </c>
      <c r="S105" s="7">
        <f t="shared" si="2"/>
        <v>0.54198500000000005</v>
      </c>
      <c r="T105">
        <v>3.714</v>
      </c>
      <c r="U105">
        <v>8.9999999999999993E-3</v>
      </c>
      <c r="V105">
        <v>16</v>
      </c>
      <c r="W105" s="7">
        <f t="shared" si="3"/>
        <v>8.6717600000000008</v>
      </c>
      <c r="X105">
        <v>1E-3</v>
      </c>
    </row>
    <row r="106" spans="1:24" x14ac:dyDescent="0.25">
      <c r="A106" s="1">
        <v>43633</v>
      </c>
      <c r="B106" t="s">
        <v>33</v>
      </c>
      <c r="C106">
        <v>110315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28</v>
      </c>
      <c r="J106">
        <v>301</v>
      </c>
      <c r="K106" t="s">
        <v>29</v>
      </c>
      <c r="L106">
        <v>1</v>
      </c>
      <c r="M106" t="s">
        <v>30</v>
      </c>
      <c r="N106">
        <v>4</v>
      </c>
      <c r="O106" t="s">
        <v>31</v>
      </c>
      <c r="P106">
        <v>105</v>
      </c>
      <c r="Q106">
        <v>93850</v>
      </c>
      <c r="R106">
        <v>611.13699999999994</v>
      </c>
      <c r="S106" s="7">
        <f t="shared" si="2"/>
        <v>0.61113699999999993</v>
      </c>
      <c r="T106">
        <v>2.0920000000000001</v>
      </c>
      <c r="U106">
        <v>5.3999999999999999E-2</v>
      </c>
      <c r="V106">
        <v>51</v>
      </c>
      <c r="W106" s="7">
        <f t="shared" si="3"/>
        <v>31.167986999999997</v>
      </c>
      <c r="X106">
        <v>2E-3</v>
      </c>
    </row>
    <row r="107" spans="1:24" x14ac:dyDescent="0.25">
      <c r="A107" s="1">
        <v>43633</v>
      </c>
      <c r="B107" t="s">
        <v>33</v>
      </c>
      <c r="C107">
        <v>110315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>
        <v>301</v>
      </c>
      <c r="K107" t="s">
        <v>29</v>
      </c>
      <c r="L107">
        <v>1</v>
      </c>
      <c r="M107" t="s">
        <v>30</v>
      </c>
      <c r="N107">
        <v>4</v>
      </c>
      <c r="O107" t="s">
        <v>31</v>
      </c>
      <c r="P107">
        <v>205</v>
      </c>
      <c r="Q107">
        <v>93931</v>
      </c>
      <c r="R107">
        <v>547.83799999999997</v>
      </c>
      <c r="S107" s="7">
        <f t="shared" si="2"/>
        <v>0.54783799999999994</v>
      </c>
      <c r="T107">
        <v>1.8759999999999999</v>
      </c>
      <c r="U107">
        <v>3.6999999999999998E-2</v>
      </c>
      <c r="V107">
        <v>35</v>
      </c>
      <c r="W107" s="7">
        <f t="shared" si="3"/>
        <v>19.174329999999998</v>
      </c>
      <c r="X107">
        <v>0</v>
      </c>
    </row>
    <row r="108" spans="1:24" x14ac:dyDescent="0.25">
      <c r="A108" s="1">
        <v>43640</v>
      </c>
      <c r="B108" t="s">
        <v>32</v>
      </c>
      <c r="C108">
        <v>110315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28</v>
      </c>
      <c r="J108">
        <v>301</v>
      </c>
      <c r="K108" t="s">
        <v>29</v>
      </c>
      <c r="L108">
        <v>1</v>
      </c>
      <c r="M108" t="s">
        <v>30</v>
      </c>
      <c r="N108">
        <v>4</v>
      </c>
      <c r="O108" t="s">
        <v>31</v>
      </c>
      <c r="P108">
        <v>205</v>
      </c>
      <c r="Q108">
        <v>93896</v>
      </c>
      <c r="R108">
        <v>599.55100000000004</v>
      </c>
      <c r="S108" s="7">
        <f t="shared" si="2"/>
        <v>0.59955100000000006</v>
      </c>
      <c r="T108">
        <v>2.0760000000000001</v>
      </c>
      <c r="U108">
        <v>3.5000000000000003E-2</v>
      </c>
      <c r="V108">
        <v>33</v>
      </c>
      <c r="W108" s="7">
        <f t="shared" si="3"/>
        <v>19.785183000000004</v>
      </c>
      <c r="X108">
        <v>0</v>
      </c>
    </row>
    <row r="109" spans="1:24" x14ac:dyDescent="0.25">
      <c r="A109" s="1">
        <v>43640</v>
      </c>
      <c r="B109" t="s">
        <v>32</v>
      </c>
      <c r="C109">
        <v>110315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28</v>
      </c>
      <c r="J109">
        <v>301</v>
      </c>
      <c r="K109" t="s">
        <v>29</v>
      </c>
      <c r="L109">
        <v>1</v>
      </c>
      <c r="M109" t="s">
        <v>30</v>
      </c>
      <c r="N109">
        <v>4</v>
      </c>
      <c r="O109" t="s">
        <v>31</v>
      </c>
      <c r="P109">
        <v>105</v>
      </c>
      <c r="Q109">
        <v>93799</v>
      </c>
      <c r="R109">
        <v>672.10400000000004</v>
      </c>
      <c r="S109" s="7">
        <f t="shared" si="2"/>
        <v>0.67210400000000003</v>
      </c>
      <c r="T109">
        <v>2.331</v>
      </c>
      <c r="U109">
        <v>2.8000000000000001E-2</v>
      </c>
      <c r="V109">
        <v>26</v>
      </c>
      <c r="W109" s="7">
        <f t="shared" si="3"/>
        <v>17.474704000000003</v>
      </c>
      <c r="X109">
        <v>0</v>
      </c>
    </row>
    <row r="110" spans="1:24" x14ac:dyDescent="0.25">
      <c r="A110" s="1">
        <v>43640</v>
      </c>
      <c r="B110" t="s">
        <v>32</v>
      </c>
      <c r="C110">
        <v>110315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28</v>
      </c>
      <c r="J110">
        <v>301</v>
      </c>
      <c r="K110" t="s">
        <v>29</v>
      </c>
      <c r="L110">
        <v>1</v>
      </c>
      <c r="M110" t="s">
        <v>30</v>
      </c>
      <c r="N110">
        <v>4</v>
      </c>
      <c r="O110" t="s">
        <v>31</v>
      </c>
      <c r="P110">
        <v>203</v>
      </c>
      <c r="Q110">
        <v>187913</v>
      </c>
      <c r="R110">
        <v>594.05799999999999</v>
      </c>
      <c r="S110" s="7">
        <f t="shared" si="2"/>
        <v>0.59405799999999997</v>
      </c>
      <c r="T110">
        <v>4.1280000000000001</v>
      </c>
      <c r="U110">
        <v>1.2999999999999999E-2</v>
      </c>
      <c r="V110">
        <v>24</v>
      </c>
      <c r="W110" s="7">
        <f t="shared" si="3"/>
        <v>14.257391999999999</v>
      </c>
      <c r="X110">
        <v>0</v>
      </c>
    </row>
    <row r="111" spans="1:24" x14ac:dyDescent="0.25">
      <c r="A111" s="1">
        <v>43640</v>
      </c>
      <c r="B111" t="s">
        <v>32</v>
      </c>
      <c r="C111">
        <v>110315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>
        <v>301</v>
      </c>
      <c r="K111" t="s">
        <v>29</v>
      </c>
      <c r="L111">
        <v>1</v>
      </c>
      <c r="M111" t="s">
        <v>30</v>
      </c>
      <c r="N111">
        <v>4</v>
      </c>
      <c r="O111" t="s">
        <v>31</v>
      </c>
      <c r="P111">
        <v>201</v>
      </c>
      <c r="Q111">
        <v>186931</v>
      </c>
      <c r="R111">
        <v>682.98199999999997</v>
      </c>
      <c r="S111" s="7">
        <f t="shared" si="2"/>
        <v>0.68298199999999998</v>
      </c>
      <c r="T111">
        <v>4.6989999999999998</v>
      </c>
      <c r="U111">
        <v>2.5000000000000001E-2</v>
      </c>
      <c r="V111">
        <v>47</v>
      </c>
      <c r="W111" s="7">
        <f t="shared" si="3"/>
        <v>32.100153999999996</v>
      </c>
      <c r="X111">
        <v>0</v>
      </c>
    </row>
    <row r="112" spans="1:24" x14ac:dyDescent="0.25">
      <c r="A112" s="1">
        <v>43640</v>
      </c>
      <c r="B112" t="s">
        <v>32</v>
      </c>
      <c r="C112">
        <v>110315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>
        <v>301</v>
      </c>
      <c r="K112" t="s">
        <v>29</v>
      </c>
      <c r="L112">
        <v>1</v>
      </c>
      <c r="M112" t="s">
        <v>30</v>
      </c>
      <c r="N112">
        <v>4</v>
      </c>
      <c r="O112" t="s">
        <v>31</v>
      </c>
      <c r="P112">
        <v>101</v>
      </c>
      <c r="Q112">
        <v>187316</v>
      </c>
      <c r="R112">
        <v>858.62400000000002</v>
      </c>
      <c r="S112" s="7">
        <f t="shared" si="2"/>
        <v>0.85862400000000005</v>
      </c>
      <c r="T112">
        <v>5.8479999999999999</v>
      </c>
      <c r="U112">
        <v>2.5999999999999999E-2</v>
      </c>
      <c r="V112">
        <v>49</v>
      </c>
      <c r="W112" s="7">
        <f t="shared" si="3"/>
        <v>42.072576000000005</v>
      </c>
      <c r="X112">
        <v>0</v>
      </c>
    </row>
    <row r="113" spans="1:24" x14ac:dyDescent="0.25">
      <c r="A113" s="1">
        <v>43640</v>
      </c>
      <c r="B113" t="s">
        <v>32</v>
      </c>
      <c r="C113">
        <v>110315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>
        <v>301</v>
      </c>
      <c r="K113" t="s">
        <v>29</v>
      </c>
      <c r="L113">
        <v>1</v>
      </c>
      <c r="M113" t="s">
        <v>30</v>
      </c>
      <c r="N113">
        <v>4</v>
      </c>
      <c r="O113" t="s">
        <v>31</v>
      </c>
      <c r="P113">
        <v>103</v>
      </c>
      <c r="Q113">
        <v>187389</v>
      </c>
      <c r="R113">
        <v>852.63499999999999</v>
      </c>
      <c r="S113" s="7">
        <f t="shared" si="2"/>
        <v>0.85263500000000003</v>
      </c>
      <c r="T113">
        <v>5.8259999999999996</v>
      </c>
      <c r="U113">
        <v>2.5999999999999999E-2</v>
      </c>
      <c r="V113">
        <v>48</v>
      </c>
      <c r="W113" s="7">
        <f t="shared" si="3"/>
        <v>40.926479999999998</v>
      </c>
      <c r="X113">
        <v>1E-3</v>
      </c>
    </row>
    <row r="114" spans="1:24" x14ac:dyDescent="0.25">
      <c r="A114" s="1">
        <v>43647</v>
      </c>
      <c r="B114" t="s">
        <v>22</v>
      </c>
      <c r="C114">
        <v>110315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>
        <v>301</v>
      </c>
      <c r="K114" t="s">
        <v>29</v>
      </c>
      <c r="L114">
        <v>1</v>
      </c>
      <c r="M114" t="s">
        <v>30</v>
      </c>
      <c r="N114">
        <v>4</v>
      </c>
      <c r="O114" t="s">
        <v>31</v>
      </c>
      <c r="P114">
        <v>101</v>
      </c>
      <c r="Q114">
        <v>187267</v>
      </c>
      <c r="R114">
        <v>858.62400000000002</v>
      </c>
      <c r="S114" s="7">
        <f t="shared" si="2"/>
        <v>0.85862400000000005</v>
      </c>
      <c r="T114">
        <v>5.8479999999999999</v>
      </c>
      <c r="U114">
        <v>1.298</v>
      </c>
      <c r="V114">
        <v>2431</v>
      </c>
      <c r="W114" s="7">
        <f t="shared" si="3"/>
        <v>2087.3149440000002</v>
      </c>
      <c r="X114">
        <v>0</v>
      </c>
    </row>
    <row r="115" spans="1:24" x14ac:dyDescent="0.25">
      <c r="A115" s="1">
        <v>43647</v>
      </c>
      <c r="B115" t="s">
        <v>22</v>
      </c>
      <c r="C115">
        <v>110315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>
        <v>301</v>
      </c>
      <c r="K115" t="s">
        <v>29</v>
      </c>
      <c r="L115">
        <v>1</v>
      </c>
      <c r="M115" t="s">
        <v>30</v>
      </c>
      <c r="N115">
        <v>4</v>
      </c>
      <c r="O115" t="s">
        <v>31</v>
      </c>
      <c r="P115">
        <v>102</v>
      </c>
      <c r="Q115">
        <v>93500</v>
      </c>
      <c r="R115">
        <v>936.37</v>
      </c>
      <c r="S115" s="7">
        <f t="shared" si="2"/>
        <v>0.93637000000000004</v>
      </c>
      <c r="T115">
        <v>3.0129999999999999</v>
      </c>
      <c r="U115">
        <v>1.6E-2</v>
      </c>
      <c r="V115">
        <v>15</v>
      </c>
      <c r="W115" s="7">
        <f t="shared" si="3"/>
        <v>14.04555</v>
      </c>
      <c r="X115">
        <v>0</v>
      </c>
    </row>
    <row r="116" spans="1:24" x14ac:dyDescent="0.25">
      <c r="A116" s="1">
        <v>43647</v>
      </c>
      <c r="B116" t="s">
        <v>22</v>
      </c>
      <c r="C116">
        <v>110315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28</v>
      </c>
      <c r="J116">
        <v>301</v>
      </c>
      <c r="K116" t="s">
        <v>29</v>
      </c>
      <c r="L116">
        <v>1</v>
      </c>
      <c r="M116" t="s">
        <v>30</v>
      </c>
      <c r="N116">
        <v>4</v>
      </c>
      <c r="O116" t="s">
        <v>31</v>
      </c>
      <c r="P116">
        <v>103</v>
      </c>
      <c r="Q116">
        <v>187341</v>
      </c>
      <c r="R116">
        <v>852.63499999999999</v>
      </c>
      <c r="S116" s="7">
        <f t="shared" si="2"/>
        <v>0.85263500000000003</v>
      </c>
      <c r="T116">
        <v>5.8259999999999996</v>
      </c>
      <c r="U116">
        <v>2.5000000000000001E-2</v>
      </c>
      <c r="V116">
        <v>47</v>
      </c>
      <c r="W116" s="7">
        <f t="shared" si="3"/>
        <v>40.073844999999999</v>
      </c>
      <c r="X116">
        <v>0</v>
      </c>
    </row>
    <row r="117" spans="1:24" x14ac:dyDescent="0.25">
      <c r="A117" s="1">
        <v>43647</v>
      </c>
      <c r="B117" t="s">
        <v>22</v>
      </c>
      <c r="C117">
        <v>110315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28</v>
      </c>
      <c r="J117">
        <v>301</v>
      </c>
      <c r="K117" t="s">
        <v>29</v>
      </c>
      <c r="L117">
        <v>1</v>
      </c>
      <c r="M117" t="s">
        <v>30</v>
      </c>
      <c r="N117">
        <v>4</v>
      </c>
      <c r="O117" t="s">
        <v>31</v>
      </c>
      <c r="P117">
        <v>105</v>
      </c>
      <c r="Q117">
        <v>93773</v>
      </c>
      <c r="R117">
        <v>672.10400000000004</v>
      </c>
      <c r="S117" s="7">
        <f t="shared" si="2"/>
        <v>0.67210400000000003</v>
      </c>
      <c r="T117">
        <v>2.331</v>
      </c>
      <c r="U117">
        <v>0.06</v>
      </c>
      <c r="V117">
        <v>56</v>
      </c>
      <c r="W117" s="7">
        <f t="shared" si="3"/>
        <v>37.637824000000002</v>
      </c>
      <c r="X117">
        <v>0</v>
      </c>
    </row>
    <row r="118" spans="1:24" x14ac:dyDescent="0.25">
      <c r="A118" s="1">
        <v>43647</v>
      </c>
      <c r="B118" t="s">
        <v>22</v>
      </c>
      <c r="C118">
        <v>110315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28</v>
      </c>
      <c r="J118">
        <v>301</v>
      </c>
      <c r="K118" t="s">
        <v>29</v>
      </c>
      <c r="L118">
        <v>1</v>
      </c>
      <c r="M118" t="s">
        <v>30</v>
      </c>
      <c r="N118">
        <v>4</v>
      </c>
      <c r="O118" t="s">
        <v>31</v>
      </c>
      <c r="P118">
        <v>201</v>
      </c>
      <c r="Q118">
        <v>186884</v>
      </c>
      <c r="R118">
        <v>682.98199999999997</v>
      </c>
      <c r="S118" s="7">
        <f t="shared" si="2"/>
        <v>0.68298199999999998</v>
      </c>
      <c r="T118">
        <v>4.6989999999999998</v>
      </c>
      <c r="U118">
        <v>3.7999999999999999E-2</v>
      </c>
      <c r="V118">
        <v>71</v>
      </c>
      <c r="W118" s="7">
        <f t="shared" si="3"/>
        <v>48.491721999999996</v>
      </c>
      <c r="X118">
        <v>0</v>
      </c>
    </row>
    <row r="119" spans="1:24" x14ac:dyDescent="0.25">
      <c r="A119" s="1">
        <v>43647</v>
      </c>
      <c r="B119" t="s">
        <v>22</v>
      </c>
      <c r="C119">
        <v>110315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28</v>
      </c>
      <c r="J119">
        <v>301</v>
      </c>
      <c r="K119" t="s">
        <v>29</v>
      </c>
      <c r="L119">
        <v>1</v>
      </c>
      <c r="M119" t="s">
        <v>30</v>
      </c>
      <c r="N119">
        <v>4</v>
      </c>
      <c r="O119" t="s">
        <v>31</v>
      </c>
      <c r="P119">
        <v>203</v>
      </c>
      <c r="Q119">
        <v>187889</v>
      </c>
      <c r="R119">
        <v>594.05799999999999</v>
      </c>
      <c r="S119" s="7">
        <f t="shared" si="2"/>
        <v>0.59405799999999997</v>
      </c>
      <c r="T119">
        <v>4.1280000000000001</v>
      </c>
      <c r="U119">
        <v>2.3E-2</v>
      </c>
      <c r="V119">
        <v>43</v>
      </c>
      <c r="W119" s="7">
        <f t="shared" si="3"/>
        <v>25.544494</v>
      </c>
      <c r="X119">
        <v>0</v>
      </c>
    </row>
    <row r="120" spans="1:24" x14ac:dyDescent="0.25">
      <c r="A120" s="1">
        <v>43647</v>
      </c>
      <c r="B120" t="s">
        <v>22</v>
      </c>
      <c r="C120">
        <v>110315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28</v>
      </c>
      <c r="J120">
        <v>301</v>
      </c>
      <c r="K120" t="s">
        <v>29</v>
      </c>
      <c r="L120">
        <v>1</v>
      </c>
      <c r="M120" t="s">
        <v>30</v>
      </c>
      <c r="N120">
        <v>4</v>
      </c>
      <c r="O120" t="s">
        <v>31</v>
      </c>
      <c r="P120">
        <v>205</v>
      </c>
      <c r="Q120">
        <v>93863</v>
      </c>
      <c r="R120">
        <v>599.55100000000004</v>
      </c>
      <c r="S120" s="7">
        <f t="shared" si="2"/>
        <v>0.59955100000000006</v>
      </c>
      <c r="T120">
        <v>2.0760000000000001</v>
      </c>
      <c r="U120">
        <v>5.8999999999999997E-2</v>
      </c>
      <c r="V120">
        <v>55</v>
      </c>
      <c r="W120" s="7">
        <f t="shared" si="3"/>
        <v>32.975305000000006</v>
      </c>
      <c r="X120">
        <v>0</v>
      </c>
    </row>
    <row r="121" spans="1:24" x14ac:dyDescent="0.25">
      <c r="A121" s="1">
        <v>43654</v>
      </c>
      <c r="B121" t="s">
        <v>84</v>
      </c>
      <c r="C121">
        <v>110315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28</v>
      </c>
      <c r="J121">
        <v>301</v>
      </c>
      <c r="K121" t="s">
        <v>29</v>
      </c>
      <c r="L121">
        <v>1</v>
      </c>
      <c r="M121" t="s">
        <v>30</v>
      </c>
      <c r="N121">
        <v>4</v>
      </c>
      <c r="O121" t="s">
        <v>31</v>
      </c>
      <c r="P121">
        <v>101</v>
      </c>
      <c r="Q121">
        <v>91336</v>
      </c>
      <c r="R121">
        <v>918.30399999999997</v>
      </c>
      <c r="S121" s="7">
        <f t="shared" si="2"/>
        <v>0.91830400000000001</v>
      </c>
      <c r="T121">
        <v>2.9790000000000001</v>
      </c>
      <c r="U121">
        <v>1.359</v>
      </c>
      <c r="V121">
        <v>1241</v>
      </c>
      <c r="W121" s="7">
        <f t="shared" si="3"/>
        <v>1139.615264</v>
      </c>
      <c r="X121">
        <v>0</v>
      </c>
    </row>
    <row r="122" spans="1:24" x14ac:dyDescent="0.25">
      <c r="A122" s="1">
        <v>43654</v>
      </c>
      <c r="B122" t="s">
        <v>84</v>
      </c>
      <c r="C122">
        <v>110315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28</v>
      </c>
      <c r="J122">
        <v>301</v>
      </c>
      <c r="K122" t="s">
        <v>29</v>
      </c>
      <c r="L122">
        <v>1</v>
      </c>
      <c r="M122" t="s">
        <v>30</v>
      </c>
      <c r="N122">
        <v>4</v>
      </c>
      <c r="O122" t="s">
        <v>31</v>
      </c>
      <c r="P122">
        <v>102</v>
      </c>
      <c r="Q122">
        <v>93485</v>
      </c>
      <c r="R122">
        <v>936.36800000000005</v>
      </c>
      <c r="S122" s="7">
        <f t="shared" si="2"/>
        <v>0.93636800000000009</v>
      </c>
      <c r="T122">
        <v>3.1720000000000002</v>
      </c>
      <c r="U122">
        <v>2.9000000000000001E-2</v>
      </c>
      <c r="V122">
        <v>27</v>
      </c>
      <c r="W122" s="7">
        <f t="shared" si="3"/>
        <v>25.281936000000002</v>
      </c>
      <c r="X122">
        <v>0</v>
      </c>
    </row>
    <row r="123" spans="1:24" x14ac:dyDescent="0.25">
      <c r="A123" s="1">
        <v>43654</v>
      </c>
      <c r="B123" t="s">
        <v>84</v>
      </c>
      <c r="C123">
        <v>110315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28</v>
      </c>
      <c r="J123">
        <v>301</v>
      </c>
      <c r="K123" t="s">
        <v>29</v>
      </c>
      <c r="L123">
        <v>1</v>
      </c>
      <c r="M123" t="s">
        <v>30</v>
      </c>
      <c r="N123">
        <v>4</v>
      </c>
      <c r="O123" t="s">
        <v>31</v>
      </c>
      <c r="P123">
        <v>103</v>
      </c>
      <c r="Q123">
        <v>187294</v>
      </c>
      <c r="R123">
        <v>956.92200000000003</v>
      </c>
      <c r="S123" s="7">
        <f t="shared" si="2"/>
        <v>0.95692200000000005</v>
      </c>
      <c r="T123">
        <v>4.5949999999999998</v>
      </c>
      <c r="U123">
        <v>5.5739999999999998</v>
      </c>
      <c r="V123">
        <v>10439</v>
      </c>
      <c r="W123" s="7">
        <f t="shared" si="3"/>
        <v>9989.308758000001</v>
      </c>
      <c r="X123">
        <v>0</v>
      </c>
    </row>
    <row r="124" spans="1:24" x14ac:dyDescent="0.25">
      <c r="A124" s="1">
        <v>43654</v>
      </c>
      <c r="B124" t="s">
        <v>84</v>
      </c>
      <c r="C124">
        <v>110315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28</v>
      </c>
      <c r="J124">
        <v>301</v>
      </c>
      <c r="K124" t="s">
        <v>29</v>
      </c>
      <c r="L124">
        <v>1</v>
      </c>
      <c r="M124" t="s">
        <v>30</v>
      </c>
      <c r="N124">
        <v>4</v>
      </c>
      <c r="O124" t="s">
        <v>31</v>
      </c>
      <c r="P124">
        <v>104</v>
      </c>
      <c r="Q124">
        <v>93500</v>
      </c>
      <c r="R124">
        <v>976.61</v>
      </c>
      <c r="S124" s="7">
        <f t="shared" si="2"/>
        <v>0.97660999999999998</v>
      </c>
      <c r="T124">
        <v>3.1560000000000001</v>
      </c>
      <c r="U124">
        <v>5.0000000000000001E-3</v>
      </c>
      <c r="V124">
        <v>5</v>
      </c>
      <c r="W124" s="7">
        <f t="shared" si="3"/>
        <v>4.8830499999999999</v>
      </c>
      <c r="X124">
        <v>0</v>
      </c>
    </row>
    <row r="125" spans="1:24" x14ac:dyDescent="0.25">
      <c r="A125" s="1">
        <v>43654</v>
      </c>
      <c r="B125" t="s">
        <v>84</v>
      </c>
      <c r="C125">
        <v>110315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28</v>
      </c>
      <c r="J125">
        <v>301</v>
      </c>
      <c r="K125" t="s">
        <v>29</v>
      </c>
      <c r="L125">
        <v>1</v>
      </c>
      <c r="M125" t="s">
        <v>30</v>
      </c>
      <c r="N125">
        <v>4</v>
      </c>
      <c r="O125" t="s">
        <v>31</v>
      </c>
      <c r="P125">
        <v>105</v>
      </c>
      <c r="Q125">
        <v>93717</v>
      </c>
      <c r="R125">
        <v>833.60199999999998</v>
      </c>
      <c r="S125" s="7">
        <f t="shared" si="2"/>
        <v>0.83360199999999995</v>
      </c>
      <c r="T125">
        <v>2.8439999999999999</v>
      </c>
      <c r="U125">
        <v>2.7E-2</v>
      </c>
      <c r="V125">
        <v>25</v>
      </c>
      <c r="W125" s="7">
        <f t="shared" si="3"/>
        <v>20.840049999999998</v>
      </c>
      <c r="X125">
        <v>0</v>
      </c>
    </row>
    <row r="126" spans="1:24" x14ac:dyDescent="0.25">
      <c r="A126" s="1">
        <v>43654</v>
      </c>
      <c r="B126" t="s">
        <v>84</v>
      </c>
      <c r="C126">
        <v>110315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>
        <v>301</v>
      </c>
      <c r="K126" t="s">
        <v>29</v>
      </c>
      <c r="L126">
        <v>1</v>
      </c>
      <c r="M126" t="s">
        <v>30</v>
      </c>
      <c r="N126">
        <v>4</v>
      </c>
      <c r="O126" t="s">
        <v>31</v>
      </c>
      <c r="P126">
        <v>201</v>
      </c>
      <c r="Q126">
        <v>186813</v>
      </c>
      <c r="R126">
        <v>824.03099999999995</v>
      </c>
      <c r="S126" s="7">
        <f t="shared" si="2"/>
        <v>0.82403099999999996</v>
      </c>
      <c r="T126">
        <v>5.5330000000000004</v>
      </c>
      <c r="U126">
        <v>8.0000000000000002E-3</v>
      </c>
      <c r="V126">
        <v>15</v>
      </c>
      <c r="W126" s="7">
        <f t="shared" si="3"/>
        <v>12.360465</v>
      </c>
      <c r="X126">
        <v>0</v>
      </c>
    </row>
    <row r="127" spans="1:24" x14ac:dyDescent="0.25">
      <c r="A127" s="1">
        <v>43654</v>
      </c>
      <c r="B127" t="s">
        <v>84</v>
      </c>
      <c r="C127">
        <v>110315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28</v>
      </c>
      <c r="J127">
        <v>301</v>
      </c>
      <c r="K127" t="s">
        <v>29</v>
      </c>
      <c r="L127">
        <v>1</v>
      </c>
      <c r="M127" t="s">
        <v>30</v>
      </c>
      <c r="N127">
        <v>4</v>
      </c>
      <c r="O127" t="s">
        <v>31</v>
      </c>
      <c r="P127">
        <v>203</v>
      </c>
      <c r="Q127">
        <v>187846</v>
      </c>
      <c r="R127">
        <v>732.62599999999998</v>
      </c>
      <c r="S127" s="7">
        <f t="shared" si="2"/>
        <v>0.732626</v>
      </c>
      <c r="T127">
        <v>5.05</v>
      </c>
      <c r="U127">
        <v>0.01</v>
      </c>
      <c r="V127">
        <v>18</v>
      </c>
      <c r="W127" s="7">
        <f t="shared" si="3"/>
        <v>13.187268</v>
      </c>
      <c r="X127">
        <v>0</v>
      </c>
    </row>
    <row r="128" spans="1:24" x14ac:dyDescent="0.25">
      <c r="A128" s="1">
        <v>43654</v>
      </c>
      <c r="B128" t="s">
        <v>84</v>
      </c>
      <c r="C128">
        <v>110315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28</v>
      </c>
      <c r="J128">
        <v>301</v>
      </c>
      <c r="K128" t="s">
        <v>29</v>
      </c>
      <c r="L128">
        <v>1</v>
      </c>
      <c r="M128" t="s">
        <v>30</v>
      </c>
      <c r="N128">
        <v>4</v>
      </c>
      <c r="O128" t="s">
        <v>31</v>
      </c>
      <c r="P128">
        <v>205</v>
      </c>
      <c r="Q128">
        <v>93808</v>
      </c>
      <c r="R128">
        <v>736.83299999999997</v>
      </c>
      <c r="S128" s="7">
        <f t="shared" si="2"/>
        <v>0.73683299999999996</v>
      </c>
      <c r="T128">
        <v>2.5430000000000001</v>
      </c>
      <c r="U128">
        <v>2.9000000000000001E-2</v>
      </c>
      <c r="V128">
        <v>27</v>
      </c>
      <c r="W128" s="7">
        <f t="shared" si="3"/>
        <v>19.894490999999999</v>
      </c>
      <c r="X128">
        <v>0</v>
      </c>
    </row>
    <row r="129" spans="1:24" x14ac:dyDescent="0.25">
      <c r="A129" s="1">
        <v>43661</v>
      </c>
      <c r="B129" t="s">
        <v>83</v>
      </c>
      <c r="C129">
        <v>110315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28</v>
      </c>
      <c r="J129">
        <v>301</v>
      </c>
      <c r="K129" t="s">
        <v>29</v>
      </c>
      <c r="L129">
        <v>1</v>
      </c>
      <c r="M129" t="s">
        <v>30</v>
      </c>
      <c r="N129">
        <v>4</v>
      </c>
      <c r="O129" t="s">
        <v>31</v>
      </c>
      <c r="P129">
        <v>205</v>
      </c>
      <c r="Q129">
        <v>93781</v>
      </c>
      <c r="R129">
        <v>817.03599999999994</v>
      </c>
      <c r="S129" s="7">
        <f t="shared" si="2"/>
        <v>0.81703599999999998</v>
      </c>
      <c r="T129">
        <v>2.8109999999999999</v>
      </c>
      <c r="U129">
        <v>3.3000000000000002E-2</v>
      </c>
      <c r="V129">
        <v>31</v>
      </c>
      <c r="W129" s="7">
        <f t="shared" si="3"/>
        <v>25.328115999999998</v>
      </c>
      <c r="X129">
        <v>0</v>
      </c>
    </row>
    <row r="130" spans="1:24" x14ac:dyDescent="0.25">
      <c r="A130" s="1">
        <v>43661</v>
      </c>
      <c r="B130" t="s">
        <v>83</v>
      </c>
      <c r="C130">
        <v>110315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28</v>
      </c>
      <c r="J130">
        <v>301</v>
      </c>
      <c r="K130" t="s">
        <v>29</v>
      </c>
      <c r="L130">
        <v>1</v>
      </c>
      <c r="M130" t="s">
        <v>30</v>
      </c>
      <c r="N130">
        <v>4</v>
      </c>
      <c r="O130" t="s">
        <v>31</v>
      </c>
      <c r="P130">
        <v>203</v>
      </c>
      <c r="Q130">
        <v>187828</v>
      </c>
      <c r="R130">
        <v>802.05700000000002</v>
      </c>
      <c r="S130" s="7">
        <f t="shared" si="2"/>
        <v>0.80205700000000002</v>
      </c>
      <c r="T130">
        <v>4.25</v>
      </c>
      <c r="U130">
        <v>0.76300000000000001</v>
      </c>
      <c r="V130">
        <v>1434</v>
      </c>
      <c r="W130" s="7">
        <f t="shared" si="3"/>
        <v>1150.1497380000001</v>
      </c>
      <c r="X130">
        <v>0</v>
      </c>
    </row>
    <row r="131" spans="1:24" x14ac:dyDescent="0.25">
      <c r="A131" s="1">
        <v>43661</v>
      </c>
      <c r="B131" t="s">
        <v>83</v>
      </c>
      <c r="C131">
        <v>110315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28</v>
      </c>
      <c r="J131">
        <v>301</v>
      </c>
      <c r="K131" t="s">
        <v>29</v>
      </c>
      <c r="L131">
        <v>1</v>
      </c>
      <c r="M131" t="s">
        <v>30</v>
      </c>
      <c r="N131">
        <v>4</v>
      </c>
      <c r="O131" t="s">
        <v>31</v>
      </c>
      <c r="P131">
        <v>204</v>
      </c>
      <c r="Q131">
        <v>92400</v>
      </c>
      <c r="R131">
        <v>802.6</v>
      </c>
      <c r="S131" s="7">
        <f t="shared" ref="S131:S194" si="4">+R131/1000</f>
        <v>0.80259999999999998</v>
      </c>
      <c r="T131">
        <v>2.573</v>
      </c>
      <c r="U131">
        <v>0</v>
      </c>
      <c r="V131">
        <v>0</v>
      </c>
      <c r="W131" s="7">
        <f t="shared" ref="W131:W194" si="5">+S131*V131</f>
        <v>0</v>
      </c>
      <c r="X131">
        <v>0</v>
      </c>
    </row>
    <row r="132" spans="1:24" x14ac:dyDescent="0.25">
      <c r="A132" s="1">
        <v>43661</v>
      </c>
      <c r="B132" t="s">
        <v>83</v>
      </c>
      <c r="C132">
        <v>110315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28</v>
      </c>
      <c r="J132">
        <v>301</v>
      </c>
      <c r="K132" t="s">
        <v>29</v>
      </c>
      <c r="L132">
        <v>1</v>
      </c>
      <c r="M132" t="s">
        <v>30</v>
      </c>
      <c r="N132">
        <v>4</v>
      </c>
      <c r="O132" t="s">
        <v>31</v>
      </c>
      <c r="P132">
        <v>201</v>
      </c>
      <c r="Q132">
        <v>186798</v>
      </c>
      <c r="R132">
        <v>859.197</v>
      </c>
      <c r="S132" s="7">
        <f t="shared" si="4"/>
        <v>0.85919699999999999</v>
      </c>
      <c r="T132">
        <v>2.5099999999999998</v>
      </c>
      <c r="U132">
        <v>10.050000000000001</v>
      </c>
      <c r="V132">
        <v>18774</v>
      </c>
      <c r="W132" s="7">
        <f t="shared" si="5"/>
        <v>16130.564478</v>
      </c>
      <c r="X132">
        <v>0</v>
      </c>
    </row>
    <row r="133" spans="1:24" x14ac:dyDescent="0.25">
      <c r="A133" s="1">
        <v>43661</v>
      </c>
      <c r="B133" t="s">
        <v>83</v>
      </c>
      <c r="C133">
        <v>110315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28</v>
      </c>
      <c r="J133">
        <v>301</v>
      </c>
      <c r="K133" t="s">
        <v>29</v>
      </c>
      <c r="L133">
        <v>1</v>
      </c>
      <c r="M133" t="s">
        <v>30</v>
      </c>
      <c r="N133">
        <v>4</v>
      </c>
      <c r="O133" t="s">
        <v>31</v>
      </c>
      <c r="P133">
        <v>202</v>
      </c>
      <c r="Q133">
        <v>89683</v>
      </c>
      <c r="R133">
        <v>934</v>
      </c>
      <c r="S133" s="7">
        <f t="shared" si="4"/>
        <v>0.93400000000000005</v>
      </c>
      <c r="T133">
        <v>2.8079999999999998</v>
      </c>
      <c r="U133">
        <v>0.20699999999999999</v>
      </c>
      <c r="V133">
        <v>186</v>
      </c>
      <c r="W133" s="7">
        <f t="shared" si="5"/>
        <v>173.72400000000002</v>
      </c>
      <c r="X133">
        <v>0</v>
      </c>
    </row>
    <row r="134" spans="1:24" x14ac:dyDescent="0.25">
      <c r="A134" s="1">
        <v>43661</v>
      </c>
      <c r="B134" t="s">
        <v>83</v>
      </c>
      <c r="C134">
        <v>110315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28</v>
      </c>
      <c r="J134">
        <v>301</v>
      </c>
      <c r="K134" t="s">
        <v>29</v>
      </c>
      <c r="L134">
        <v>1</v>
      </c>
      <c r="M134" t="s">
        <v>30</v>
      </c>
      <c r="N134">
        <v>4</v>
      </c>
      <c r="O134" t="s">
        <v>31</v>
      </c>
      <c r="P134">
        <v>104</v>
      </c>
      <c r="Q134">
        <v>93495</v>
      </c>
      <c r="R134">
        <v>976.60900000000004</v>
      </c>
      <c r="S134" s="7">
        <f t="shared" si="4"/>
        <v>0.97660900000000006</v>
      </c>
      <c r="T134">
        <v>3.3279999999999998</v>
      </c>
      <c r="U134">
        <v>6.6000000000000003E-2</v>
      </c>
      <c r="V134">
        <v>62</v>
      </c>
      <c r="W134" s="7">
        <f t="shared" si="5"/>
        <v>60.549758000000004</v>
      </c>
      <c r="X134">
        <v>0</v>
      </c>
    </row>
    <row r="135" spans="1:24" x14ac:dyDescent="0.25">
      <c r="A135" s="1">
        <v>43661</v>
      </c>
      <c r="B135" t="s">
        <v>83</v>
      </c>
      <c r="C135">
        <v>110315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28</v>
      </c>
      <c r="J135">
        <v>301</v>
      </c>
      <c r="K135" t="s">
        <v>29</v>
      </c>
      <c r="L135">
        <v>1</v>
      </c>
      <c r="M135" t="s">
        <v>30</v>
      </c>
      <c r="N135">
        <v>4</v>
      </c>
      <c r="O135" t="s">
        <v>31</v>
      </c>
      <c r="P135">
        <v>105</v>
      </c>
      <c r="Q135">
        <v>93692</v>
      </c>
      <c r="R135">
        <v>907.83699999999999</v>
      </c>
      <c r="S135" s="7">
        <f t="shared" si="4"/>
        <v>0.90783700000000001</v>
      </c>
      <c r="T135">
        <v>3.1160000000000001</v>
      </c>
      <c r="U135">
        <v>3.2000000000000001E-2</v>
      </c>
      <c r="V135">
        <v>30</v>
      </c>
      <c r="W135" s="7">
        <f t="shared" si="5"/>
        <v>27.235109999999999</v>
      </c>
      <c r="X135">
        <v>0</v>
      </c>
    </row>
    <row r="136" spans="1:24" x14ac:dyDescent="0.25">
      <c r="A136" s="1">
        <v>43661</v>
      </c>
      <c r="B136" t="s">
        <v>83</v>
      </c>
      <c r="C136">
        <v>110315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28</v>
      </c>
      <c r="J136">
        <v>301</v>
      </c>
      <c r="K136" t="s">
        <v>29</v>
      </c>
      <c r="L136">
        <v>1</v>
      </c>
      <c r="M136" t="s">
        <v>30</v>
      </c>
      <c r="N136">
        <v>4</v>
      </c>
      <c r="O136" t="s">
        <v>31</v>
      </c>
      <c r="P136">
        <v>102</v>
      </c>
      <c r="Q136">
        <v>93458</v>
      </c>
      <c r="R136" s="2">
        <v>1008.146</v>
      </c>
      <c r="S136" s="7">
        <f t="shared" si="4"/>
        <v>1.008146</v>
      </c>
      <c r="T136">
        <v>3.4279999999999999</v>
      </c>
      <c r="U136">
        <v>5.0999999999999997E-2</v>
      </c>
      <c r="V136">
        <v>48</v>
      </c>
      <c r="W136" s="7">
        <f t="shared" si="5"/>
        <v>48.391007999999999</v>
      </c>
      <c r="X136">
        <v>0</v>
      </c>
    </row>
    <row r="137" spans="1:24" x14ac:dyDescent="0.25">
      <c r="A137" s="1">
        <v>43661</v>
      </c>
      <c r="B137" t="s">
        <v>83</v>
      </c>
      <c r="C137">
        <v>110315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28</v>
      </c>
      <c r="J137">
        <v>301</v>
      </c>
      <c r="K137" t="s">
        <v>29</v>
      </c>
      <c r="L137">
        <v>1</v>
      </c>
      <c r="M137" t="s">
        <v>30</v>
      </c>
      <c r="N137">
        <v>4</v>
      </c>
      <c r="O137" t="s">
        <v>31</v>
      </c>
      <c r="P137">
        <v>103</v>
      </c>
      <c r="Q137">
        <v>83355</v>
      </c>
      <c r="R137">
        <v>975.15700000000004</v>
      </c>
      <c r="S137" s="7">
        <f t="shared" si="4"/>
        <v>0.97515700000000005</v>
      </c>
      <c r="T137">
        <v>2.9470000000000001</v>
      </c>
      <c r="U137">
        <v>0.107</v>
      </c>
      <c r="V137">
        <v>89</v>
      </c>
      <c r="W137" s="7">
        <f t="shared" si="5"/>
        <v>86.788972999999999</v>
      </c>
      <c r="X137">
        <v>0</v>
      </c>
    </row>
    <row r="138" spans="1:24" x14ac:dyDescent="0.25">
      <c r="A138" s="1">
        <v>43661</v>
      </c>
      <c r="B138" t="s">
        <v>83</v>
      </c>
      <c r="C138">
        <v>110315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28</v>
      </c>
      <c r="J138">
        <v>301</v>
      </c>
      <c r="K138" t="s">
        <v>29</v>
      </c>
      <c r="L138">
        <v>1</v>
      </c>
      <c r="M138" t="s">
        <v>30</v>
      </c>
      <c r="N138">
        <v>4</v>
      </c>
      <c r="O138" t="s">
        <v>31</v>
      </c>
      <c r="P138">
        <v>101</v>
      </c>
      <c r="Q138">
        <v>90095</v>
      </c>
      <c r="R138">
        <v>983.01300000000003</v>
      </c>
      <c r="S138" s="7">
        <f t="shared" si="4"/>
        <v>0.98301300000000003</v>
      </c>
      <c r="T138">
        <v>3.214</v>
      </c>
      <c r="U138">
        <v>0.16900000000000001</v>
      </c>
      <c r="V138">
        <v>152</v>
      </c>
      <c r="W138" s="7">
        <f t="shared" si="5"/>
        <v>149.41797600000001</v>
      </c>
      <c r="X138">
        <v>0</v>
      </c>
    </row>
    <row r="139" spans="1:24" x14ac:dyDescent="0.25">
      <c r="A139" s="1">
        <v>43668</v>
      </c>
      <c r="B139" t="s">
        <v>82</v>
      </c>
      <c r="C139">
        <v>110315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28</v>
      </c>
      <c r="J139">
        <v>301</v>
      </c>
      <c r="K139" t="s">
        <v>29</v>
      </c>
      <c r="L139">
        <v>1</v>
      </c>
      <c r="M139" t="s">
        <v>30</v>
      </c>
      <c r="N139">
        <v>4</v>
      </c>
      <c r="O139" t="s">
        <v>31</v>
      </c>
      <c r="P139">
        <v>101</v>
      </c>
      <c r="Q139">
        <v>89943</v>
      </c>
      <c r="R139" s="2">
        <v>1063.211</v>
      </c>
      <c r="S139" s="7">
        <f t="shared" si="4"/>
        <v>1.0632109999999999</v>
      </c>
      <c r="T139">
        <v>3.4750000000000001</v>
      </c>
      <c r="U139">
        <v>6.9000000000000006E-2</v>
      </c>
      <c r="V139">
        <v>62</v>
      </c>
      <c r="W139" s="7">
        <f t="shared" si="5"/>
        <v>65.919081999999989</v>
      </c>
      <c r="X139">
        <v>0</v>
      </c>
    </row>
    <row r="140" spans="1:24" x14ac:dyDescent="0.25">
      <c r="A140" s="1">
        <v>43668</v>
      </c>
      <c r="B140" t="s">
        <v>82</v>
      </c>
      <c r="C140">
        <v>110315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28</v>
      </c>
      <c r="J140">
        <v>301</v>
      </c>
      <c r="K140" t="s">
        <v>29</v>
      </c>
      <c r="L140">
        <v>1</v>
      </c>
      <c r="M140" t="s">
        <v>30</v>
      </c>
      <c r="N140">
        <v>4</v>
      </c>
      <c r="O140" t="s">
        <v>31</v>
      </c>
      <c r="P140">
        <v>103</v>
      </c>
      <c r="Q140">
        <v>83266</v>
      </c>
      <c r="R140" s="2">
        <v>1051.114</v>
      </c>
      <c r="S140" s="7">
        <f t="shared" si="4"/>
        <v>1.0511140000000001</v>
      </c>
      <c r="T140">
        <v>3.1549999999999998</v>
      </c>
      <c r="U140">
        <v>4.8000000000000001E-2</v>
      </c>
      <c r="V140">
        <v>40</v>
      </c>
      <c r="W140" s="7">
        <f t="shared" si="5"/>
        <v>42.044560000000004</v>
      </c>
      <c r="X140">
        <v>0</v>
      </c>
    </row>
    <row r="141" spans="1:24" x14ac:dyDescent="0.25">
      <c r="A141" s="1">
        <v>43668</v>
      </c>
      <c r="B141" t="s">
        <v>82</v>
      </c>
      <c r="C141">
        <v>110315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28</v>
      </c>
      <c r="J141">
        <v>301</v>
      </c>
      <c r="K141" t="s">
        <v>29</v>
      </c>
      <c r="L141">
        <v>1</v>
      </c>
      <c r="M141" t="s">
        <v>30</v>
      </c>
      <c r="N141">
        <v>4</v>
      </c>
      <c r="O141" t="s">
        <v>31</v>
      </c>
      <c r="P141">
        <v>102</v>
      </c>
      <c r="Q141">
        <v>93410</v>
      </c>
      <c r="R141" s="2">
        <v>1093.7059999999999</v>
      </c>
      <c r="S141" s="7">
        <f t="shared" si="4"/>
        <v>1.0937059999999998</v>
      </c>
      <c r="T141">
        <v>3.72</v>
      </c>
      <c r="U141">
        <v>2.5999999999999999E-2</v>
      </c>
      <c r="V141">
        <v>24</v>
      </c>
      <c r="W141" s="7">
        <f t="shared" si="5"/>
        <v>26.248943999999995</v>
      </c>
      <c r="X141">
        <v>0</v>
      </c>
    </row>
    <row r="142" spans="1:24" x14ac:dyDescent="0.25">
      <c r="A142" s="1">
        <v>43668</v>
      </c>
      <c r="B142" t="s">
        <v>82</v>
      </c>
      <c r="C142">
        <v>110315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28</v>
      </c>
      <c r="J142">
        <v>301</v>
      </c>
      <c r="K142" t="s">
        <v>29</v>
      </c>
      <c r="L142">
        <v>1</v>
      </c>
      <c r="M142" t="s">
        <v>30</v>
      </c>
      <c r="N142">
        <v>4</v>
      </c>
      <c r="O142" t="s">
        <v>31</v>
      </c>
      <c r="P142">
        <v>105</v>
      </c>
      <c r="Q142">
        <v>93662</v>
      </c>
      <c r="R142">
        <v>996.18700000000001</v>
      </c>
      <c r="S142" s="7">
        <f t="shared" si="4"/>
        <v>0.99618700000000004</v>
      </c>
      <c r="T142">
        <v>3.403</v>
      </c>
      <c r="U142">
        <v>2.5000000000000001E-2</v>
      </c>
      <c r="V142">
        <v>23</v>
      </c>
      <c r="W142" s="7">
        <f t="shared" si="5"/>
        <v>22.912300999999999</v>
      </c>
      <c r="X142">
        <v>0</v>
      </c>
    </row>
    <row r="143" spans="1:24" x14ac:dyDescent="0.25">
      <c r="A143" s="1">
        <v>43668</v>
      </c>
      <c r="B143" t="s">
        <v>82</v>
      </c>
      <c r="C143">
        <v>110315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28</v>
      </c>
      <c r="J143">
        <v>301</v>
      </c>
      <c r="K143" t="s">
        <v>29</v>
      </c>
      <c r="L143">
        <v>1</v>
      </c>
      <c r="M143" t="s">
        <v>30</v>
      </c>
      <c r="N143">
        <v>4</v>
      </c>
      <c r="O143" t="s">
        <v>31</v>
      </c>
      <c r="P143">
        <v>104</v>
      </c>
      <c r="Q143">
        <v>93433</v>
      </c>
      <c r="R143" s="2">
        <v>1063.6959999999999</v>
      </c>
      <c r="S143" s="7">
        <f t="shared" si="4"/>
        <v>1.063696</v>
      </c>
      <c r="T143">
        <v>3.63</v>
      </c>
      <c r="U143">
        <v>2.9000000000000001E-2</v>
      </c>
      <c r="V143">
        <v>27</v>
      </c>
      <c r="W143" s="7">
        <f t="shared" si="5"/>
        <v>28.719791999999998</v>
      </c>
      <c r="X143">
        <v>0</v>
      </c>
    </row>
    <row r="144" spans="1:24" x14ac:dyDescent="0.25">
      <c r="A144" s="1">
        <v>43668</v>
      </c>
      <c r="B144" t="s">
        <v>82</v>
      </c>
      <c r="C144">
        <v>110315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28</v>
      </c>
      <c r="J144">
        <v>301</v>
      </c>
      <c r="K144" t="s">
        <v>29</v>
      </c>
      <c r="L144">
        <v>1</v>
      </c>
      <c r="M144" t="s">
        <v>30</v>
      </c>
      <c r="N144">
        <v>4</v>
      </c>
      <c r="O144" t="s">
        <v>31</v>
      </c>
      <c r="P144">
        <v>202</v>
      </c>
      <c r="Q144">
        <v>89497</v>
      </c>
      <c r="R144">
        <v>934.25300000000004</v>
      </c>
      <c r="S144" s="7">
        <f t="shared" si="4"/>
        <v>0.934253</v>
      </c>
      <c r="T144">
        <v>3.05</v>
      </c>
      <c r="U144">
        <v>3.1E-2</v>
      </c>
      <c r="V144">
        <v>28</v>
      </c>
      <c r="W144" s="7">
        <f t="shared" si="5"/>
        <v>26.159084</v>
      </c>
      <c r="X144">
        <v>0</v>
      </c>
    </row>
    <row r="145" spans="1:24" x14ac:dyDescent="0.25">
      <c r="A145" s="1">
        <v>43668</v>
      </c>
      <c r="B145" t="s">
        <v>82</v>
      </c>
      <c r="C145">
        <v>110315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28</v>
      </c>
      <c r="J145">
        <v>301</v>
      </c>
      <c r="K145" t="s">
        <v>29</v>
      </c>
      <c r="L145">
        <v>1</v>
      </c>
      <c r="M145" t="s">
        <v>30</v>
      </c>
      <c r="N145">
        <v>4</v>
      </c>
      <c r="O145" t="s">
        <v>31</v>
      </c>
      <c r="P145">
        <v>201</v>
      </c>
      <c r="Q145">
        <v>78341</v>
      </c>
      <c r="R145">
        <v>915.58600000000001</v>
      </c>
      <c r="S145" s="7">
        <f t="shared" si="4"/>
        <v>0.91558600000000001</v>
      </c>
      <c r="T145">
        <v>2.6230000000000002</v>
      </c>
      <c r="U145">
        <v>8.4000000000000005E-2</v>
      </c>
      <c r="V145">
        <v>66</v>
      </c>
      <c r="W145" s="7">
        <f t="shared" si="5"/>
        <v>60.428676000000003</v>
      </c>
      <c r="X145">
        <v>0</v>
      </c>
    </row>
    <row r="146" spans="1:24" x14ac:dyDescent="0.25">
      <c r="A146" s="1">
        <v>43668</v>
      </c>
      <c r="B146" t="s">
        <v>82</v>
      </c>
      <c r="C146">
        <v>110315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28</v>
      </c>
      <c r="J146">
        <v>301</v>
      </c>
      <c r="K146" t="s">
        <v>29</v>
      </c>
      <c r="L146">
        <v>1</v>
      </c>
      <c r="M146" t="s">
        <v>30</v>
      </c>
      <c r="N146">
        <v>4</v>
      </c>
      <c r="O146" t="s">
        <v>31</v>
      </c>
      <c r="P146">
        <v>204</v>
      </c>
      <c r="Q146">
        <v>92400</v>
      </c>
      <c r="R146">
        <v>802.05700000000002</v>
      </c>
      <c r="S146" s="7">
        <f t="shared" si="4"/>
        <v>0.80205700000000002</v>
      </c>
      <c r="T146">
        <v>2.8140000000000001</v>
      </c>
      <c r="U146">
        <v>0.10100000000000001</v>
      </c>
      <c r="V146">
        <v>93</v>
      </c>
      <c r="W146" s="7">
        <f t="shared" si="5"/>
        <v>74.591301000000001</v>
      </c>
      <c r="X146">
        <v>0</v>
      </c>
    </row>
    <row r="147" spans="1:24" x14ac:dyDescent="0.25">
      <c r="A147" s="1">
        <v>43668</v>
      </c>
      <c r="B147" t="s">
        <v>82</v>
      </c>
      <c r="C147">
        <v>110315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28</v>
      </c>
      <c r="J147">
        <v>301</v>
      </c>
      <c r="K147" t="s">
        <v>29</v>
      </c>
      <c r="L147">
        <v>1</v>
      </c>
      <c r="M147" t="s">
        <v>30</v>
      </c>
      <c r="N147">
        <v>4</v>
      </c>
      <c r="O147" t="s">
        <v>31</v>
      </c>
      <c r="P147">
        <v>203</v>
      </c>
      <c r="Q147">
        <v>93994</v>
      </c>
      <c r="R147">
        <v>802.05700000000002</v>
      </c>
      <c r="S147" s="7">
        <f t="shared" si="4"/>
        <v>0.80205700000000002</v>
      </c>
      <c r="T147">
        <v>2.7440000000000002</v>
      </c>
      <c r="U147">
        <v>0.47799999999999998</v>
      </c>
      <c r="V147">
        <v>449</v>
      </c>
      <c r="W147" s="7">
        <f t="shared" si="5"/>
        <v>360.12359300000003</v>
      </c>
      <c r="X147">
        <v>0</v>
      </c>
    </row>
    <row r="148" spans="1:24" x14ac:dyDescent="0.25">
      <c r="A148" s="1">
        <v>43668</v>
      </c>
      <c r="B148" t="s">
        <v>82</v>
      </c>
      <c r="C148">
        <v>110315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28</v>
      </c>
      <c r="J148">
        <v>301</v>
      </c>
      <c r="K148" t="s">
        <v>29</v>
      </c>
      <c r="L148">
        <v>1</v>
      </c>
      <c r="M148" t="s">
        <v>30</v>
      </c>
      <c r="N148">
        <v>4</v>
      </c>
      <c r="O148" t="s">
        <v>31</v>
      </c>
      <c r="P148">
        <v>205</v>
      </c>
      <c r="Q148">
        <v>93750</v>
      </c>
      <c r="R148">
        <v>895.94399999999996</v>
      </c>
      <c r="S148" s="7">
        <f t="shared" si="4"/>
        <v>0.89594399999999996</v>
      </c>
      <c r="T148">
        <v>3.0659999999999998</v>
      </c>
      <c r="U148">
        <v>5.1999999999999998E-2</v>
      </c>
      <c r="V148">
        <v>49</v>
      </c>
      <c r="W148" s="7">
        <f t="shared" si="5"/>
        <v>43.901255999999997</v>
      </c>
      <c r="X148">
        <v>0</v>
      </c>
    </row>
    <row r="149" spans="1:24" x14ac:dyDescent="0.25">
      <c r="A149" s="1">
        <v>43675</v>
      </c>
      <c r="B149" t="s">
        <v>81</v>
      </c>
      <c r="C149">
        <v>110315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28</v>
      </c>
      <c r="J149">
        <v>301</v>
      </c>
      <c r="K149" t="s">
        <v>29</v>
      </c>
      <c r="L149">
        <v>1</v>
      </c>
      <c r="M149" t="s">
        <v>30</v>
      </c>
      <c r="N149">
        <v>4</v>
      </c>
      <c r="O149" t="s">
        <v>31</v>
      </c>
      <c r="P149">
        <v>205</v>
      </c>
      <c r="Q149">
        <v>93701</v>
      </c>
      <c r="R149">
        <v>979.07399999999996</v>
      </c>
      <c r="S149" s="7">
        <f t="shared" si="4"/>
        <v>0.979074</v>
      </c>
      <c r="T149">
        <v>3.34</v>
      </c>
      <c r="U149">
        <v>2.8000000000000001E-2</v>
      </c>
      <c r="V149">
        <v>26</v>
      </c>
      <c r="W149" s="7">
        <f t="shared" si="5"/>
        <v>25.455924</v>
      </c>
      <c r="X149">
        <v>0</v>
      </c>
    </row>
    <row r="150" spans="1:24" x14ac:dyDescent="0.25">
      <c r="A150" s="1">
        <v>43675</v>
      </c>
      <c r="B150" t="s">
        <v>81</v>
      </c>
      <c r="C150">
        <v>110315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28</v>
      </c>
      <c r="J150">
        <v>301</v>
      </c>
      <c r="K150" t="s">
        <v>29</v>
      </c>
      <c r="L150">
        <v>1</v>
      </c>
      <c r="M150" t="s">
        <v>30</v>
      </c>
      <c r="N150">
        <v>4</v>
      </c>
      <c r="O150" t="s">
        <v>31</v>
      </c>
      <c r="P150">
        <v>203</v>
      </c>
      <c r="Q150">
        <v>93545</v>
      </c>
      <c r="R150">
        <v>877.29399999999998</v>
      </c>
      <c r="S150" s="7">
        <f t="shared" si="4"/>
        <v>0.87729400000000002</v>
      </c>
      <c r="T150">
        <v>2.992</v>
      </c>
      <c r="U150">
        <v>3.2000000000000001E-2</v>
      </c>
      <c r="V150">
        <v>30</v>
      </c>
      <c r="W150" s="7">
        <f t="shared" si="5"/>
        <v>26.318820000000002</v>
      </c>
      <c r="X150">
        <v>0</v>
      </c>
    </row>
    <row r="151" spans="1:24" x14ac:dyDescent="0.25">
      <c r="A151" s="1">
        <v>43675</v>
      </c>
      <c r="B151" t="s">
        <v>81</v>
      </c>
      <c r="C151">
        <v>110315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28</v>
      </c>
      <c r="J151">
        <v>301</v>
      </c>
      <c r="K151" t="s">
        <v>29</v>
      </c>
      <c r="L151">
        <v>1</v>
      </c>
      <c r="M151" t="s">
        <v>30</v>
      </c>
      <c r="N151">
        <v>4</v>
      </c>
      <c r="O151" t="s">
        <v>31</v>
      </c>
      <c r="P151">
        <v>204</v>
      </c>
      <c r="Q151">
        <v>92307</v>
      </c>
      <c r="R151">
        <v>914.71699999999998</v>
      </c>
      <c r="S151" s="7">
        <f t="shared" si="4"/>
        <v>0.914717</v>
      </c>
      <c r="T151">
        <v>3.081</v>
      </c>
      <c r="U151">
        <v>1.7000000000000001E-2</v>
      </c>
      <c r="V151">
        <v>16</v>
      </c>
      <c r="W151" s="7">
        <f t="shared" si="5"/>
        <v>14.635472</v>
      </c>
      <c r="X151">
        <v>0</v>
      </c>
    </row>
    <row r="152" spans="1:24" x14ac:dyDescent="0.25">
      <c r="A152" s="1">
        <v>43675</v>
      </c>
      <c r="B152" t="s">
        <v>81</v>
      </c>
      <c r="C152">
        <v>110315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28</v>
      </c>
      <c r="J152">
        <v>301</v>
      </c>
      <c r="K152" t="s">
        <v>29</v>
      </c>
      <c r="L152">
        <v>1</v>
      </c>
      <c r="M152" t="s">
        <v>30</v>
      </c>
      <c r="N152">
        <v>4</v>
      </c>
      <c r="O152" t="s">
        <v>31</v>
      </c>
      <c r="P152">
        <v>201</v>
      </c>
      <c r="Q152">
        <v>78275</v>
      </c>
      <c r="R152">
        <v>934.97299999999996</v>
      </c>
      <c r="S152" s="7">
        <f t="shared" si="4"/>
        <v>0.93497299999999994</v>
      </c>
      <c r="T152">
        <v>2.6640000000000001</v>
      </c>
      <c r="U152">
        <v>4.9000000000000002E-2</v>
      </c>
      <c r="V152">
        <v>38</v>
      </c>
      <c r="W152" s="7">
        <f t="shared" si="5"/>
        <v>35.528973999999998</v>
      </c>
      <c r="X152">
        <v>0</v>
      </c>
    </row>
    <row r="153" spans="1:24" x14ac:dyDescent="0.25">
      <c r="A153" s="1">
        <v>43675</v>
      </c>
      <c r="B153" t="s">
        <v>81</v>
      </c>
      <c r="C153">
        <v>110315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28</v>
      </c>
      <c r="J153">
        <v>301</v>
      </c>
      <c r="K153" t="s">
        <v>29</v>
      </c>
      <c r="L153">
        <v>1</v>
      </c>
      <c r="M153" t="s">
        <v>30</v>
      </c>
      <c r="N153">
        <v>4</v>
      </c>
      <c r="O153" t="s">
        <v>31</v>
      </c>
      <c r="P153">
        <v>202</v>
      </c>
      <c r="Q153">
        <v>89469</v>
      </c>
      <c r="R153">
        <v>949.40200000000004</v>
      </c>
      <c r="S153" s="7">
        <f t="shared" si="4"/>
        <v>0.94940200000000008</v>
      </c>
      <c r="T153">
        <v>3.0830000000000002</v>
      </c>
      <c r="U153">
        <v>2.8000000000000001E-2</v>
      </c>
      <c r="V153">
        <v>25</v>
      </c>
      <c r="W153" s="7">
        <f t="shared" si="5"/>
        <v>23.735050000000001</v>
      </c>
      <c r="X153">
        <v>1E-3</v>
      </c>
    </row>
    <row r="154" spans="1:24" x14ac:dyDescent="0.25">
      <c r="A154" s="1">
        <v>43675</v>
      </c>
      <c r="B154" t="s">
        <v>81</v>
      </c>
      <c r="C154">
        <v>110315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28</v>
      </c>
      <c r="J154">
        <v>301</v>
      </c>
      <c r="K154" t="s">
        <v>29</v>
      </c>
      <c r="L154">
        <v>1</v>
      </c>
      <c r="M154" t="s">
        <v>30</v>
      </c>
      <c r="N154">
        <v>4</v>
      </c>
      <c r="O154" t="s">
        <v>31</v>
      </c>
      <c r="P154">
        <v>104</v>
      </c>
      <c r="Q154">
        <v>93406</v>
      </c>
      <c r="R154" s="2">
        <v>1079.722</v>
      </c>
      <c r="S154" s="7">
        <f t="shared" si="4"/>
        <v>1.0797220000000001</v>
      </c>
      <c r="T154">
        <v>3.6680000000000001</v>
      </c>
      <c r="U154">
        <v>2.1999999999999999E-2</v>
      </c>
      <c r="V154">
        <v>21</v>
      </c>
      <c r="W154" s="7">
        <f t="shared" si="5"/>
        <v>22.674162000000003</v>
      </c>
      <c r="X154">
        <v>1E-3</v>
      </c>
    </row>
    <row r="155" spans="1:24" x14ac:dyDescent="0.25">
      <c r="A155" s="1">
        <v>43675</v>
      </c>
      <c r="B155" t="s">
        <v>81</v>
      </c>
      <c r="C155">
        <v>110315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28</v>
      </c>
      <c r="J155">
        <v>301</v>
      </c>
      <c r="K155" t="s">
        <v>29</v>
      </c>
      <c r="L155">
        <v>1</v>
      </c>
      <c r="M155" t="s">
        <v>30</v>
      </c>
      <c r="N155">
        <v>4</v>
      </c>
      <c r="O155" t="s">
        <v>31</v>
      </c>
      <c r="P155">
        <v>103</v>
      </c>
      <c r="Q155">
        <v>83226</v>
      </c>
      <c r="R155" s="2">
        <v>1054.1969999999999</v>
      </c>
      <c r="S155" s="7">
        <f t="shared" si="4"/>
        <v>1.0541969999999998</v>
      </c>
      <c r="T155">
        <v>3.1869999999999998</v>
      </c>
      <c r="U155">
        <v>2.4E-2</v>
      </c>
      <c r="V155">
        <v>20</v>
      </c>
      <c r="W155" s="7">
        <f t="shared" si="5"/>
        <v>21.083939999999998</v>
      </c>
      <c r="X155">
        <v>4.0000000000000001E-3</v>
      </c>
    </row>
    <row r="156" spans="1:24" x14ac:dyDescent="0.25">
      <c r="A156" s="1">
        <v>43675</v>
      </c>
      <c r="B156" t="s">
        <v>81</v>
      </c>
      <c r="C156">
        <v>110315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28</v>
      </c>
      <c r="J156">
        <v>301</v>
      </c>
      <c r="K156" t="s">
        <v>29</v>
      </c>
      <c r="L156">
        <v>1</v>
      </c>
      <c r="M156" t="s">
        <v>30</v>
      </c>
      <c r="N156">
        <v>4</v>
      </c>
      <c r="O156" t="s">
        <v>31</v>
      </c>
      <c r="P156">
        <v>105</v>
      </c>
      <c r="Q156">
        <v>93639</v>
      </c>
      <c r="R156" s="2">
        <v>1010.1559999999999</v>
      </c>
      <c r="S156" s="7">
        <f t="shared" si="4"/>
        <v>1.0101560000000001</v>
      </c>
      <c r="T156">
        <v>3.4340000000000002</v>
      </c>
      <c r="U156">
        <v>2.1999999999999999E-2</v>
      </c>
      <c r="V156">
        <v>21</v>
      </c>
      <c r="W156" s="7">
        <f t="shared" si="5"/>
        <v>21.213276</v>
      </c>
      <c r="X156">
        <v>2E-3</v>
      </c>
    </row>
    <row r="157" spans="1:24" x14ac:dyDescent="0.25">
      <c r="A157" s="1">
        <v>43675</v>
      </c>
      <c r="B157" t="s">
        <v>81</v>
      </c>
      <c r="C157">
        <v>110315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28</v>
      </c>
      <c r="J157">
        <v>301</v>
      </c>
      <c r="K157" t="s">
        <v>29</v>
      </c>
      <c r="L157">
        <v>1</v>
      </c>
      <c r="M157" t="s">
        <v>30</v>
      </c>
      <c r="N157">
        <v>4</v>
      </c>
      <c r="O157" t="s">
        <v>31</v>
      </c>
      <c r="P157">
        <v>102</v>
      </c>
      <c r="Q157">
        <v>93386</v>
      </c>
      <c r="R157" s="2">
        <v>1105.5630000000001</v>
      </c>
      <c r="S157" s="7">
        <f t="shared" si="4"/>
        <v>1.1055630000000001</v>
      </c>
      <c r="T157">
        <v>3.7519999999999998</v>
      </c>
      <c r="U157">
        <v>2.5000000000000001E-2</v>
      </c>
      <c r="V157">
        <v>23</v>
      </c>
      <c r="W157" s="7">
        <f t="shared" si="5"/>
        <v>25.427949000000002</v>
      </c>
      <c r="X157">
        <v>3.0000000000000001E-3</v>
      </c>
    </row>
    <row r="158" spans="1:24" x14ac:dyDescent="0.25">
      <c r="A158" s="1">
        <v>43675</v>
      </c>
      <c r="B158" t="s">
        <v>81</v>
      </c>
      <c r="C158">
        <v>110315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28</v>
      </c>
      <c r="J158">
        <v>301</v>
      </c>
      <c r="K158" t="s">
        <v>29</v>
      </c>
      <c r="L158">
        <v>1</v>
      </c>
      <c r="M158" t="s">
        <v>30</v>
      </c>
      <c r="N158">
        <v>4</v>
      </c>
      <c r="O158" t="s">
        <v>31</v>
      </c>
      <c r="P158">
        <v>101</v>
      </c>
      <c r="Q158">
        <v>89881</v>
      </c>
      <c r="R158" s="2">
        <v>1073.298</v>
      </c>
      <c r="S158" s="7">
        <f t="shared" si="4"/>
        <v>1.0732980000000001</v>
      </c>
      <c r="T158">
        <v>3.504</v>
      </c>
      <c r="U158">
        <v>4.2000000000000003E-2</v>
      </c>
      <c r="V158">
        <v>38</v>
      </c>
      <c r="W158" s="7">
        <f t="shared" si="5"/>
        <v>40.785324000000003</v>
      </c>
      <c r="X158">
        <v>0</v>
      </c>
    </row>
    <row r="159" spans="1:24" x14ac:dyDescent="0.25">
      <c r="A159" s="1">
        <v>43682</v>
      </c>
      <c r="B159" t="s">
        <v>80</v>
      </c>
      <c r="C159">
        <v>110315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28</v>
      </c>
      <c r="J159">
        <v>301</v>
      </c>
      <c r="K159" t="s">
        <v>29</v>
      </c>
      <c r="L159">
        <v>1</v>
      </c>
      <c r="M159" t="s">
        <v>30</v>
      </c>
      <c r="N159">
        <v>4</v>
      </c>
      <c r="O159" t="s">
        <v>31</v>
      </c>
      <c r="P159">
        <v>101</v>
      </c>
      <c r="Q159">
        <v>89843</v>
      </c>
      <c r="R159" s="2">
        <v>1160.0229999999999</v>
      </c>
      <c r="S159" s="7">
        <f t="shared" si="4"/>
        <v>1.1600229999999998</v>
      </c>
      <c r="T159">
        <v>3.7930000000000001</v>
      </c>
      <c r="U159">
        <v>0</v>
      </c>
      <c r="V159">
        <v>0</v>
      </c>
      <c r="W159" s="7">
        <f t="shared" si="5"/>
        <v>0</v>
      </c>
      <c r="X159">
        <v>0</v>
      </c>
    </row>
    <row r="160" spans="1:24" x14ac:dyDescent="0.25">
      <c r="A160" s="1">
        <v>43682</v>
      </c>
      <c r="B160" t="s">
        <v>80</v>
      </c>
      <c r="C160">
        <v>110315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28</v>
      </c>
      <c r="J160">
        <v>301</v>
      </c>
      <c r="K160" t="s">
        <v>29</v>
      </c>
      <c r="L160">
        <v>1</v>
      </c>
      <c r="M160" t="s">
        <v>30</v>
      </c>
      <c r="N160">
        <v>4</v>
      </c>
      <c r="O160" t="s">
        <v>31</v>
      </c>
      <c r="P160">
        <v>102</v>
      </c>
      <c r="Q160">
        <v>93363</v>
      </c>
      <c r="R160" s="2">
        <v>1196.68</v>
      </c>
      <c r="S160" s="7">
        <f t="shared" si="4"/>
        <v>1.19668</v>
      </c>
      <c r="T160">
        <v>4.048</v>
      </c>
      <c r="U160">
        <v>0</v>
      </c>
      <c r="V160">
        <v>0</v>
      </c>
      <c r="W160" s="7">
        <f t="shared" si="5"/>
        <v>0</v>
      </c>
      <c r="X160">
        <v>0</v>
      </c>
    </row>
    <row r="161" spans="1:24" x14ac:dyDescent="0.25">
      <c r="A161" s="1">
        <v>43682</v>
      </c>
      <c r="B161" t="s">
        <v>80</v>
      </c>
      <c r="C161">
        <v>110315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28</v>
      </c>
      <c r="J161">
        <v>301</v>
      </c>
      <c r="K161" t="s">
        <v>29</v>
      </c>
      <c r="L161">
        <v>1</v>
      </c>
      <c r="M161" t="s">
        <v>30</v>
      </c>
      <c r="N161">
        <v>4</v>
      </c>
      <c r="O161" t="s">
        <v>31</v>
      </c>
      <c r="P161">
        <v>105</v>
      </c>
      <c r="Q161">
        <v>93618</v>
      </c>
      <c r="R161" s="2">
        <v>1093.135</v>
      </c>
      <c r="S161" s="7">
        <f t="shared" si="4"/>
        <v>1.093135</v>
      </c>
      <c r="T161">
        <v>3.7210000000000001</v>
      </c>
      <c r="U161">
        <v>0</v>
      </c>
      <c r="V161">
        <v>0</v>
      </c>
      <c r="W161" s="7">
        <f t="shared" si="5"/>
        <v>0</v>
      </c>
      <c r="X161">
        <v>0</v>
      </c>
    </row>
    <row r="162" spans="1:24" x14ac:dyDescent="0.25">
      <c r="A162" s="1">
        <v>43682</v>
      </c>
      <c r="B162" t="s">
        <v>80</v>
      </c>
      <c r="C162">
        <v>110315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28</v>
      </c>
      <c r="J162">
        <v>301</v>
      </c>
      <c r="K162" t="s">
        <v>29</v>
      </c>
      <c r="L162">
        <v>1</v>
      </c>
      <c r="M162" t="s">
        <v>30</v>
      </c>
      <c r="N162">
        <v>4</v>
      </c>
      <c r="O162" t="s">
        <v>31</v>
      </c>
      <c r="P162">
        <v>103</v>
      </c>
      <c r="Q162">
        <v>83206</v>
      </c>
      <c r="R162" s="2">
        <v>1139.213</v>
      </c>
      <c r="S162" s="7">
        <f t="shared" si="4"/>
        <v>1.139213</v>
      </c>
      <c r="T162">
        <v>3.4460000000000002</v>
      </c>
      <c r="U162">
        <v>0</v>
      </c>
      <c r="V162">
        <v>0</v>
      </c>
      <c r="W162" s="7">
        <f t="shared" si="5"/>
        <v>0</v>
      </c>
      <c r="X162">
        <v>0</v>
      </c>
    </row>
    <row r="163" spans="1:24" x14ac:dyDescent="0.25">
      <c r="A163" s="1">
        <v>43682</v>
      </c>
      <c r="B163" t="s">
        <v>80</v>
      </c>
      <c r="C163">
        <v>110315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28</v>
      </c>
      <c r="J163">
        <v>301</v>
      </c>
      <c r="K163" t="s">
        <v>29</v>
      </c>
      <c r="L163">
        <v>1</v>
      </c>
      <c r="M163" t="s">
        <v>30</v>
      </c>
      <c r="N163">
        <v>4</v>
      </c>
      <c r="O163" t="s">
        <v>31</v>
      </c>
      <c r="P163">
        <v>104</v>
      </c>
      <c r="Q163">
        <v>93385</v>
      </c>
      <c r="R163" s="2">
        <v>1170.954</v>
      </c>
      <c r="S163" s="7">
        <f t="shared" si="4"/>
        <v>1.1709540000000001</v>
      </c>
      <c r="T163">
        <v>3.9790000000000001</v>
      </c>
      <c r="U163">
        <v>0</v>
      </c>
      <c r="V163">
        <v>0</v>
      </c>
      <c r="W163" s="7">
        <f t="shared" si="5"/>
        <v>0</v>
      </c>
      <c r="X163">
        <v>0</v>
      </c>
    </row>
    <row r="164" spans="1:24" x14ac:dyDescent="0.25">
      <c r="A164" s="1">
        <v>43682</v>
      </c>
      <c r="B164" t="s">
        <v>80</v>
      </c>
      <c r="C164">
        <v>110315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28</v>
      </c>
      <c r="J164">
        <v>301</v>
      </c>
      <c r="K164" t="s">
        <v>29</v>
      </c>
      <c r="L164">
        <v>1</v>
      </c>
      <c r="M164" t="s">
        <v>30</v>
      </c>
      <c r="N164">
        <v>4</v>
      </c>
      <c r="O164" t="s">
        <v>31</v>
      </c>
      <c r="P164">
        <v>202</v>
      </c>
      <c r="Q164">
        <v>89444</v>
      </c>
      <c r="R164" s="2">
        <v>1026.5129999999999</v>
      </c>
      <c r="S164" s="7">
        <f t="shared" si="4"/>
        <v>1.026513</v>
      </c>
      <c r="T164">
        <v>3.339</v>
      </c>
      <c r="U164">
        <v>0</v>
      </c>
      <c r="V164">
        <v>0</v>
      </c>
      <c r="W164" s="7">
        <f t="shared" si="5"/>
        <v>0</v>
      </c>
      <c r="X164">
        <v>0</v>
      </c>
    </row>
    <row r="165" spans="1:24" x14ac:dyDescent="0.25">
      <c r="A165" s="1">
        <v>43682</v>
      </c>
      <c r="B165" t="s">
        <v>80</v>
      </c>
      <c r="C165">
        <v>110315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28</v>
      </c>
      <c r="J165">
        <v>301</v>
      </c>
      <c r="K165" t="s">
        <v>29</v>
      </c>
      <c r="L165">
        <v>1</v>
      </c>
      <c r="M165" t="s">
        <v>30</v>
      </c>
      <c r="N165">
        <v>4</v>
      </c>
      <c r="O165" t="s">
        <v>31</v>
      </c>
      <c r="P165">
        <v>201</v>
      </c>
      <c r="Q165">
        <v>78237</v>
      </c>
      <c r="R165" s="2">
        <v>1014.952</v>
      </c>
      <c r="S165" s="7">
        <f t="shared" si="4"/>
        <v>1.0149520000000001</v>
      </c>
      <c r="T165">
        <v>2.8919999999999999</v>
      </c>
      <c r="U165">
        <v>0</v>
      </c>
      <c r="V165">
        <v>0</v>
      </c>
      <c r="W165" s="7">
        <f t="shared" si="5"/>
        <v>0</v>
      </c>
      <c r="X165">
        <v>0</v>
      </c>
    </row>
    <row r="166" spans="1:24" x14ac:dyDescent="0.25">
      <c r="A166" s="1">
        <v>43682</v>
      </c>
      <c r="B166" t="s">
        <v>80</v>
      </c>
      <c r="C166">
        <v>110315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28</v>
      </c>
      <c r="J166">
        <v>301</v>
      </c>
      <c r="K166" t="s">
        <v>29</v>
      </c>
      <c r="L166">
        <v>1</v>
      </c>
      <c r="M166" t="s">
        <v>30</v>
      </c>
      <c r="N166">
        <v>4</v>
      </c>
      <c r="O166" t="s">
        <v>31</v>
      </c>
      <c r="P166">
        <v>204</v>
      </c>
      <c r="Q166">
        <v>92291</v>
      </c>
      <c r="R166">
        <v>914.71699999999998</v>
      </c>
      <c r="S166" s="7">
        <f t="shared" si="4"/>
        <v>0.914717</v>
      </c>
      <c r="T166">
        <v>3.081</v>
      </c>
      <c r="U166">
        <v>0</v>
      </c>
      <c r="V166">
        <v>0</v>
      </c>
      <c r="W166" s="7">
        <f t="shared" si="5"/>
        <v>0</v>
      </c>
      <c r="X166">
        <v>0</v>
      </c>
    </row>
    <row r="167" spans="1:24" x14ac:dyDescent="0.25">
      <c r="A167" s="1">
        <v>43682</v>
      </c>
      <c r="B167" t="s">
        <v>80</v>
      </c>
      <c r="C167">
        <v>110315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28</v>
      </c>
      <c r="J167">
        <v>301</v>
      </c>
      <c r="K167" t="s">
        <v>29</v>
      </c>
      <c r="L167">
        <v>1</v>
      </c>
      <c r="M167" t="s">
        <v>30</v>
      </c>
      <c r="N167">
        <v>4</v>
      </c>
      <c r="O167" t="s">
        <v>31</v>
      </c>
      <c r="P167">
        <v>203</v>
      </c>
      <c r="Q167">
        <v>93515</v>
      </c>
      <c r="R167">
        <v>877.29399999999998</v>
      </c>
      <c r="S167" s="7">
        <f t="shared" si="4"/>
        <v>0.87729400000000002</v>
      </c>
      <c r="T167">
        <v>2.992</v>
      </c>
      <c r="U167">
        <v>0</v>
      </c>
      <c r="V167">
        <v>0</v>
      </c>
      <c r="W167" s="7">
        <f t="shared" si="5"/>
        <v>0</v>
      </c>
      <c r="X167">
        <v>0</v>
      </c>
    </row>
    <row r="168" spans="1:24" x14ac:dyDescent="0.25">
      <c r="A168" s="1">
        <v>43682</v>
      </c>
      <c r="B168" t="s">
        <v>80</v>
      </c>
      <c r="C168">
        <v>110315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28</v>
      </c>
      <c r="J168">
        <v>301</v>
      </c>
      <c r="K168" t="s">
        <v>29</v>
      </c>
      <c r="L168">
        <v>1</v>
      </c>
      <c r="M168" t="s">
        <v>30</v>
      </c>
      <c r="N168">
        <v>4</v>
      </c>
      <c r="O168" t="s">
        <v>31</v>
      </c>
      <c r="P168">
        <v>205</v>
      </c>
      <c r="Q168">
        <v>93675</v>
      </c>
      <c r="R168">
        <v>988.72</v>
      </c>
      <c r="S168" s="7">
        <f t="shared" si="4"/>
        <v>0.98872000000000004</v>
      </c>
      <c r="T168">
        <v>3.375</v>
      </c>
      <c r="U168">
        <v>0</v>
      </c>
      <c r="V168">
        <v>0</v>
      </c>
      <c r="W168" s="7">
        <f t="shared" si="5"/>
        <v>0</v>
      </c>
      <c r="X168">
        <v>0</v>
      </c>
    </row>
    <row r="169" spans="1:24" x14ac:dyDescent="0.25">
      <c r="A169" s="1">
        <v>43682</v>
      </c>
      <c r="B169" t="s">
        <v>79</v>
      </c>
      <c r="C169">
        <v>110315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28</v>
      </c>
      <c r="J169">
        <v>301</v>
      </c>
      <c r="K169" t="s">
        <v>29</v>
      </c>
      <c r="L169">
        <v>1</v>
      </c>
      <c r="M169" t="s">
        <v>30</v>
      </c>
      <c r="N169">
        <v>4</v>
      </c>
      <c r="O169" t="s">
        <v>31</v>
      </c>
      <c r="P169">
        <v>205</v>
      </c>
      <c r="Q169">
        <v>93675</v>
      </c>
      <c r="R169">
        <v>988.72</v>
      </c>
      <c r="S169" s="7">
        <f t="shared" si="4"/>
        <v>0.98872000000000004</v>
      </c>
      <c r="T169">
        <v>3.375</v>
      </c>
      <c r="U169">
        <v>2.7E-2</v>
      </c>
      <c r="V169">
        <v>25</v>
      </c>
      <c r="W169" s="7">
        <f t="shared" si="5"/>
        <v>24.718</v>
      </c>
      <c r="X169">
        <v>0</v>
      </c>
    </row>
    <row r="170" spans="1:24" x14ac:dyDescent="0.25">
      <c r="A170" s="1">
        <v>43682</v>
      </c>
      <c r="B170" t="s">
        <v>79</v>
      </c>
      <c r="C170">
        <v>110315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28</v>
      </c>
      <c r="J170">
        <v>301</v>
      </c>
      <c r="K170" t="s">
        <v>29</v>
      </c>
      <c r="L170">
        <v>1</v>
      </c>
      <c r="M170" t="s">
        <v>30</v>
      </c>
      <c r="N170">
        <v>4</v>
      </c>
      <c r="O170" t="s">
        <v>31</v>
      </c>
      <c r="P170">
        <v>203</v>
      </c>
      <c r="Q170">
        <v>93515</v>
      </c>
      <c r="R170">
        <v>877.29399999999998</v>
      </c>
      <c r="S170" s="7">
        <f t="shared" si="4"/>
        <v>0.87729400000000002</v>
      </c>
      <c r="T170">
        <v>2.992</v>
      </c>
      <c r="U170">
        <v>1.4999999999999999E-2</v>
      </c>
      <c r="V170">
        <v>14</v>
      </c>
      <c r="W170" s="7">
        <f t="shared" si="5"/>
        <v>12.282116</v>
      </c>
      <c r="X170">
        <v>0</v>
      </c>
    </row>
    <row r="171" spans="1:24" x14ac:dyDescent="0.25">
      <c r="A171" s="1">
        <v>43682</v>
      </c>
      <c r="B171" t="s">
        <v>79</v>
      </c>
      <c r="C171">
        <v>110315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28</v>
      </c>
      <c r="J171">
        <v>301</v>
      </c>
      <c r="K171" t="s">
        <v>29</v>
      </c>
      <c r="L171">
        <v>1</v>
      </c>
      <c r="M171" t="s">
        <v>30</v>
      </c>
      <c r="N171">
        <v>4</v>
      </c>
      <c r="O171" t="s">
        <v>31</v>
      </c>
      <c r="P171">
        <v>204</v>
      </c>
      <c r="Q171">
        <v>92291</v>
      </c>
      <c r="R171">
        <v>914.71699999999998</v>
      </c>
      <c r="S171" s="7">
        <f t="shared" si="4"/>
        <v>0.914717</v>
      </c>
      <c r="T171">
        <v>3.081</v>
      </c>
      <c r="U171">
        <v>1.0999999999999999E-2</v>
      </c>
      <c r="V171">
        <v>10</v>
      </c>
      <c r="W171" s="7">
        <f t="shared" si="5"/>
        <v>9.1471699999999991</v>
      </c>
      <c r="X171">
        <v>0</v>
      </c>
    </row>
    <row r="172" spans="1:24" x14ac:dyDescent="0.25">
      <c r="A172" s="1">
        <v>43682</v>
      </c>
      <c r="B172" t="s">
        <v>79</v>
      </c>
      <c r="C172">
        <v>110315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28</v>
      </c>
      <c r="J172">
        <v>301</v>
      </c>
      <c r="K172" t="s">
        <v>29</v>
      </c>
      <c r="L172">
        <v>1</v>
      </c>
      <c r="M172" t="s">
        <v>30</v>
      </c>
      <c r="N172">
        <v>4</v>
      </c>
      <c r="O172" t="s">
        <v>31</v>
      </c>
      <c r="P172">
        <v>201</v>
      </c>
      <c r="Q172">
        <v>78237</v>
      </c>
      <c r="R172" s="2">
        <v>1014.952</v>
      </c>
      <c r="S172" s="7">
        <f t="shared" si="4"/>
        <v>1.0149520000000001</v>
      </c>
      <c r="T172">
        <v>2.8919999999999999</v>
      </c>
      <c r="U172">
        <v>1.9E-2</v>
      </c>
      <c r="V172">
        <v>15</v>
      </c>
      <c r="W172" s="7">
        <f t="shared" si="5"/>
        <v>15.22428</v>
      </c>
      <c r="X172">
        <v>0</v>
      </c>
    </row>
    <row r="173" spans="1:24" x14ac:dyDescent="0.25">
      <c r="A173" s="1">
        <v>43682</v>
      </c>
      <c r="B173" t="s">
        <v>79</v>
      </c>
      <c r="C173">
        <v>110315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28</v>
      </c>
      <c r="J173">
        <v>301</v>
      </c>
      <c r="K173" t="s">
        <v>29</v>
      </c>
      <c r="L173">
        <v>1</v>
      </c>
      <c r="M173" t="s">
        <v>30</v>
      </c>
      <c r="N173">
        <v>4</v>
      </c>
      <c r="O173" t="s">
        <v>31</v>
      </c>
      <c r="P173">
        <v>202</v>
      </c>
      <c r="Q173">
        <v>89444</v>
      </c>
      <c r="R173" s="2">
        <v>1026.5129999999999</v>
      </c>
      <c r="S173" s="7">
        <f t="shared" si="4"/>
        <v>1.026513</v>
      </c>
      <c r="T173">
        <v>3.339</v>
      </c>
      <c r="U173">
        <v>1.2999999999999999E-2</v>
      </c>
      <c r="V173">
        <v>12</v>
      </c>
      <c r="W173" s="7">
        <f t="shared" si="5"/>
        <v>12.318156</v>
      </c>
      <c r="X173">
        <v>0</v>
      </c>
    </row>
    <row r="174" spans="1:24" x14ac:dyDescent="0.25">
      <c r="A174" s="1">
        <v>43682</v>
      </c>
      <c r="B174" t="s">
        <v>79</v>
      </c>
      <c r="C174">
        <v>110315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28</v>
      </c>
      <c r="J174">
        <v>301</v>
      </c>
      <c r="K174" t="s">
        <v>29</v>
      </c>
      <c r="L174">
        <v>1</v>
      </c>
      <c r="M174" t="s">
        <v>30</v>
      </c>
      <c r="N174">
        <v>4</v>
      </c>
      <c r="O174" t="s">
        <v>31</v>
      </c>
      <c r="P174">
        <v>104</v>
      </c>
      <c r="Q174">
        <v>93385</v>
      </c>
      <c r="R174" s="2">
        <v>1170.954</v>
      </c>
      <c r="S174" s="7">
        <f t="shared" si="4"/>
        <v>1.1709540000000001</v>
      </c>
      <c r="T174">
        <v>3.9790000000000001</v>
      </c>
      <c r="U174">
        <v>1.4E-2</v>
      </c>
      <c r="V174">
        <v>13</v>
      </c>
      <c r="W174" s="7">
        <f t="shared" si="5"/>
        <v>15.222402000000001</v>
      </c>
      <c r="X174">
        <v>0</v>
      </c>
    </row>
    <row r="175" spans="1:24" x14ac:dyDescent="0.25">
      <c r="A175" s="1">
        <v>43682</v>
      </c>
      <c r="B175" t="s">
        <v>79</v>
      </c>
      <c r="C175">
        <v>110315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28</v>
      </c>
      <c r="J175">
        <v>301</v>
      </c>
      <c r="K175" t="s">
        <v>29</v>
      </c>
      <c r="L175">
        <v>1</v>
      </c>
      <c r="M175" t="s">
        <v>30</v>
      </c>
      <c r="N175">
        <v>4</v>
      </c>
      <c r="O175" t="s">
        <v>31</v>
      </c>
      <c r="P175">
        <v>103</v>
      </c>
      <c r="Q175">
        <v>83206</v>
      </c>
      <c r="R175" s="2">
        <v>1139.213</v>
      </c>
      <c r="S175" s="7">
        <f t="shared" si="4"/>
        <v>1.139213</v>
      </c>
      <c r="T175">
        <v>3.4460000000000002</v>
      </c>
      <c r="U175">
        <v>1.2999999999999999E-2</v>
      </c>
      <c r="V175">
        <v>11</v>
      </c>
      <c r="W175" s="7">
        <f t="shared" si="5"/>
        <v>12.531343</v>
      </c>
      <c r="X175">
        <v>0</v>
      </c>
    </row>
    <row r="176" spans="1:24" x14ac:dyDescent="0.25">
      <c r="A176" s="1">
        <v>43682</v>
      </c>
      <c r="B176" t="s">
        <v>79</v>
      </c>
      <c r="C176">
        <v>110315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28</v>
      </c>
      <c r="J176">
        <v>301</v>
      </c>
      <c r="K176" t="s">
        <v>29</v>
      </c>
      <c r="L176">
        <v>1</v>
      </c>
      <c r="M176" t="s">
        <v>30</v>
      </c>
      <c r="N176">
        <v>4</v>
      </c>
      <c r="O176" t="s">
        <v>31</v>
      </c>
      <c r="P176">
        <v>105</v>
      </c>
      <c r="Q176">
        <v>93618</v>
      </c>
      <c r="R176" s="2">
        <v>1093.135</v>
      </c>
      <c r="S176" s="7">
        <f t="shared" si="4"/>
        <v>1.093135</v>
      </c>
      <c r="T176">
        <v>3.7210000000000001</v>
      </c>
      <c r="U176">
        <v>1.6E-2</v>
      </c>
      <c r="V176">
        <v>15</v>
      </c>
      <c r="W176" s="7">
        <f t="shared" si="5"/>
        <v>16.397024999999999</v>
      </c>
      <c r="X176">
        <v>0</v>
      </c>
    </row>
    <row r="177" spans="1:24" x14ac:dyDescent="0.25">
      <c r="A177" s="1">
        <v>43682</v>
      </c>
      <c r="B177" t="s">
        <v>79</v>
      </c>
      <c r="C177">
        <v>110315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28</v>
      </c>
      <c r="J177">
        <v>301</v>
      </c>
      <c r="K177" t="s">
        <v>29</v>
      </c>
      <c r="L177">
        <v>1</v>
      </c>
      <c r="M177" t="s">
        <v>30</v>
      </c>
      <c r="N177">
        <v>4</v>
      </c>
      <c r="O177" t="s">
        <v>31</v>
      </c>
      <c r="P177">
        <v>102</v>
      </c>
      <c r="Q177">
        <v>93363</v>
      </c>
      <c r="R177" s="2">
        <v>1196.68</v>
      </c>
      <c r="S177" s="7">
        <f t="shared" si="4"/>
        <v>1.19668</v>
      </c>
      <c r="T177">
        <v>4.048</v>
      </c>
      <c r="U177">
        <v>7.0000000000000001E-3</v>
      </c>
      <c r="V177">
        <v>7</v>
      </c>
      <c r="W177" s="7">
        <f t="shared" si="5"/>
        <v>8.3767599999999991</v>
      </c>
      <c r="X177">
        <v>0</v>
      </c>
    </row>
    <row r="178" spans="1:24" x14ac:dyDescent="0.25">
      <c r="A178" s="1">
        <v>43682</v>
      </c>
      <c r="B178" t="s">
        <v>79</v>
      </c>
      <c r="C178">
        <v>110315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28</v>
      </c>
      <c r="J178">
        <v>301</v>
      </c>
      <c r="K178" t="s">
        <v>29</v>
      </c>
      <c r="L178">
        <v>1</v>
      </c>
      <c r="M178" t="s">
        <v>30</v>
      </c>
      <c r="N178">
        <v>4</v>
      </c>
      <c r="O178" t="s">
        <v>31</v>
      </c>
      <c r="P178">
        <v>101</v>
      </c>
      <c r="Q178">
        <v>89843</v>
      </c>
      <c r="R178" s="2">
        <v>1160.0229999999999</v>
      </c>
      <c r="S178" s="7">
        <f t="shared" si="4"/>
        <v>1.1600229999999998</v>
      </c>
      <c r="T178">
        <v>3.7930000000000001</v>
      </c>
      <c r="U178">
        <v>2.7E-2</v>
      </c>
      <c r="V178">
        <v>24</v>
      </c>
      <c r="W178" s="7">
        <f t="shared" si="5"/>
        <v>27.840551999999995</v>
      </c>
      <c r="X178">
        <v>0</v>
      </c>
    </row>
    <row r="179" spans="1:24" x14ac:dyDescent="0.25">
      <c r="A179" s="1">
        <v>43689</v>
      </c>
      <c r="B179" t="s">
        <v>78</v>
      </c>
      <c r="C179">
        <v>110315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28</v>
      </c>
      <c r="J179">
        <v>301</v>
      </c>
      <c r="K179" t="s">
        <v>29</v>
      </c>
      <c r="L179">
        <v>1</v>
      </c>
      <c r="M179" t="s">
        <v>30</v>
      </c>
      <c r="N179">
        <v>4</v>
      </c>
      <c r="O179" t="s">
        <v>31</v>
      </c>
      <c r="P179">
        <v>101</v>
      </c>
      <c r="Q179">
        <v>89819</v>
      </c>
      <c r="R179" s="2">
        <v>1258.8789999999999</v>
      </c>
      <c r="S179" s="7">
        <f t="shared" si="4"/>
        <v>1.2588789999999999</v>
      </c>
      <c r="T179">
        <v>4.0910000000000002</v>
      </c>
      <c r="U179">
        <v>3.9E-2</v>
      </c>
      <c r="V179">
        <v>35</v>
      </c>
      <c r="W179" s="7">
        <f t="shared" si="5"/>
        <v>44.060764999999996</v>
      </c>
      <c r="X179">
        <v>0</v>
      </c>
    </row>
    <row r="180" spans="1:24" x14ac:dyDescent="0.25">
      <c r="A180" s="1">
        <v>43689</v>
      </c>
      <c r="B180" t="s">
        <v>78</v>
      </c>
      <c r="C180">
        <v>110315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28</v>
      </c>
      <c r="J180">
        <v>301</v>
      </c>
      <c r="K180" t="s">
        <v>29</v>
      </c>
      <c r="L180">
        <v>1</v>
      </c>
      <c r="M180" t="s">
        <v>30</v>
      </c>
      <c r="N180">
        <v>4</v>
      </c>
      <c r="O180" t="s">
        <v>31</v>
      </c>
      <c r="P180">
        <v>102</v>
      </c>
      <c r="Q180">
        <v>93356</v>
      </c>
      <c r="R180" s="2">
        <v>1287.4369999999999</v>
      </c>
      <c r="S180" s="7">
        <f t="shared" si="4"/>
        <v>1.2874369999999999</v>
      </c>
      <c r="T180">
        <v>4.3410000000000002</v>
      </c>
      <c r="U180">
        <v>1.2999999999999999E-2</v>
      </c>
      <c r="V180">
        <v>12</v>
      </c>
      <c r="W180" s="7">
        <f t="shared" si="5"/>
        <v>15.449244</v>
      </c>
      <c r="X180">
        <v>0</v>
      </c>
    </row>
    <row r="181" spans="1:24" x14ac:dyDescent="0.25">
      <c r="A181" s="1">
        <v>43689</v>
      </c>
      <c r="B181" t="s">
        <v>78</v>
      </c>
      <c r="C181">
        <v>110315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28</v>
      </c>
      <c r="J181">
        <v>301</v>
      </c>
      <c r="K181" t="s">
        <v>29</v>
      </c>
      <c r="L181">
        <v>1</v>
      </c>
      <c r="M181" t="s">
        <v>30</v>
      </c>
      <c r="N181">
        <v>4</v>
      </c>
      <c r="O181" t="s">
        <v>31</v>
      </c>
      <c r="P181">
        <v>103</v>
      </c>
      <c r="Q181">
        <v>83195</v>
      </c>
      <c r="R181" s="2">
        <v>1231.9680000000001</v>
      </c>
      <c r="S181" s="7">
        <f t="shared" si="4"/>
        <v>1.2319680000000002</v>
      </c>
      <c r="T181">
        <v>3.7160000000000002</v>
      </c>
      <c r="U181">
        <v>1.7000000000000001E-2</v>
      </c>
      <c r="V181">
        <v>14</v>
      </c>
      <c r="W181" s="7">
        <f t="shared" si="5"/>
        <v>17.247552000000002</v>
      </c>
      <c r="X181">
        <v>0</v>
      </c>
    </row>
    <row r="182" spans="1:24" x14ac:dyDescent="0.25">
      <c r="A182" s="1">
        <v>43689</v>
      </c>
      <c r="B182" t="s">
        <v>78</v>
      </c>
      <c r="C182">
        <v>110315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28</v>
      </c>
      <c r="J182">
        <v>301</v>
      </c>
      <c r="K182" t="s">
        <v>29</v>
      </c>
      <c r="L182">
        <v>1</v>
      </c>
      <c r="M182" t="s">
        <v>30</v>
      </c>
      <c r="N182">
        <v>4</v>
      </c>
      <c r="O182" t="s">
        <v>31</v>
      </c>
      <c r="P182">
        <v>104</v>
      </c>
      <c r="Q182">
        <v>93372</v>
      </c>
      <c r="R182" s="2">
        <v>1269.6510000000001</v>
      </c>
      <c r="S182" s="7">
        <f t="shared" si="4"/>
        <v>1.2696510000000001</v>
      </c>
      <c r="T182">
        <v>4.2919999999999998</v>
      </c>
      <c r="U182">
        <v>1.2999999999999999E-2</v>
      </c>
      <c r="V182">
        <v>12</v>
      </c>
      <c r="W182" s="7">
        <f t="shared" si="5"/>
        <v>15.235812000000001</v>
      </c>
      <c r="X182">
        <v>0</v>
      </c>
    </row>
    <row r="183" spans="1:24" x14ac:dyDescent="0.25">
      <c r="A183" s="1">
        <v>43689</v>
      </c>
      <c r="B183" t="s">
        <v>78</v>
      </c>
      <c r="C183">
        <v>110315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28</v>
      </c>
      <c r="J183">
        <v>301</v>
      </c>
      <c r="K183" t="s">
        <v>29</v>
      </c>
      <c r="L183">
        <v>1</v>
      </c>
      <c r="M183" t="s">
        <v>30</v>
      </c>
      <c r="N183">
        <v>4</v>
      </c>
      <c r="O183" t="s">
        <v>31</v>
      </c>
      <c r="P183">
        <v>105</v>
      </c>
      <c r="Q183">
        <v>93603</v>
      </c>
      <c r="R183" s="2">
        <v>1183.0830000000001</v>
      </c>
      <c r="S183" s="7">
        <f t="shared" si="4"/>
        <v>1.1830830000000001</v>
      </c>
      <c r="T183">
        <v>4.0060000000000002</v>
      </c>
      <c r="U183">
        <v>1.6E-2</v>
      </c>
      <c r="V183">
        <v>15</v>
      </c>
      <c r="W183" s="7">
        <f t="shared" si="5"/>
        <v>17.746245000000002</v>
      </c>
      <c r="X183">
        <v>0</v>
      </c>
    </row>
    <row r="184" spans="1:24" x14ac:dyDescent="0.25">
      <c r="A184" s="1">
        <v>43689</v>
      </c>
      <c r="B184" t="s">
        <v>78</v>
      </c>
      <c r="C184">
        <v>110315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28</v>
      </c>
      <c r="J184">
        <v>301</v>
      </c>
      <c r="K184" t="s">
        <v>29</v>
      </c>
      <c r="L184">
        <v>1</v>
      </c>
      <c r="M184" t="s">
        <v>30</v>
      </c>
      <c r="N184">
        <v>4</v>
      </c>
      <c r="O184" t="s">
        <v>31</v>
      </c>
      <c r="P184">
        <v>202</v>
      </c>
      <c r="Q184">
        <v>89432</v>
      </c>
      <c r="R184" s="2">
        <v>1111.626</v>
      </c>
      <c r="S184" s="7">
        <f t="shared" si="4"/>
        <v>1.111626</v>
      </c>
      <c r="T184">
        <v>3.6080000000000001</v>
      </c>
      <c r="U184">
        <v>2.1000000000000001E-2</v>
      </c>
      <c r="V184">
        <v>19</v>
      </c>
      <c r="W184" s="7">
        <f t="shared" si="5"/>
        <v>21.120894</v>
      </c>
      <c r="X184">
        <v>0</v>
      </c>
    </row>
    <row r="185" spans="1:24" x14ac:dyDescent="0.25">
      <c r="A185" s="1">
        <v>43689</v>
      </c>
      <c r="B185" t="s">
        <v>78</v>
      </c>
      <c r="C185">
        <v>110315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28</v>
      </c>
      <c r="J185">
        <v>301</v>
      </c>
      <c r="K185" t="s">
        <v>29</v>
      </c>
      <c r="L185">
        <v>1</v>
      </c>
      <c r="M185" t="s">
        <v>30</v>
      </c>
      <c r="N185">
        <v>4</v>
      </c>
      <c r="O185" t="s">
        <v>31</v>
      </c>
      <c r="P185">
        <v>201</v>
      </c>
      <c r="Q185">
        <v>78222</v>
      </c>
      <c r="R185" s="2">
        <v>1103.519</v>
      </c>
      <c r="S185" s="7">
        <f t="shared" si="4"/>
        <v>1.1035189999999999</v>
      </c>
      <c r="T185">
        <v>3.1240000000000001</v>
      </c>
      <c r="U185">
        <v>0.02</v>
      </c>
      <c r="V185">
        <v>16</v>
      </c>
      <c r="W185" s="7">
        <f t="shared" si="5"/>
        <v>17.656303999999999</v>
      </c>
      <c r="X185">
        <v>0</v>
      </c>
    </row>
    <row r="186" spans="1:24" x14ac:dyDescent="0.25">
      <c r="A186" s="1">
        <v>43689</v>
      </c>
      <c r="B186" t="s">
        <v>78</v>
      </c>
      <c r="C186">
        <v>110315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28</v>
      </c>
      <c r="J186">
        <v>301</v>
      </c>
      <c r="K186" t="s">
        <v>29</v>
      </c>
      <c r="L186">
        <v>1</v>
      </c>
      <c r="M186" t="s">
        <v>30</v>
      </c>
      <c r="N186">
        <v>4</v>
      </c>
      <c r="O186" t="s">
        <v>31</v>
      </c>
      <c r="P186">
        <v>204</v>
      </c>
      <c r="Q186">
        <v>92281</v>
      </c>
      <c r="R186" s="2">
        <v>1010.015</v>
      </c>
      <c r="S186" s="7">
        <f t="shared" si="4"/>
        <v>1.0100149999999999</v>
      </c>
      <c r="T186">
        <v>3.3959999999999999</v>
      </c>
      <c r="U186">
        <v>1.2999999999999999E-2</v>
      </c>
      <c r="V186">
        <v>12</v>
      </c>
      <c r="W186" s="7">
        <f t="shared" si="5"/>
        <v>12.120179999999998</v>
      </c>
      <c r="X186">
        <v>0</v>
      </c>
    </row>
    <row r="187" spans="1:24" x14ac:dyDescent="0.25">
      <c r="A187" s="1">
        <v>43689</v>
      </c>
      <c r="B187" t="s">
        <v>78</v>
      </c>
      <c r="C187">
        <v>110315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28</v>
      </c>
      <c r="J187">
        <v>301</v>
      </c>
      <c r="K187" t="s">
        <v>29</v>
      </c>
      <c r="L187">
        <v>1</v>
      </c>
      <c r="M187" t="s">
        <v>30</v>
      </c>
      <c r="N187">
        <v>4</v>
      </c>
      <c r="O187" t="s">
        <v>31</v>
      </c>
      <c r="P187">
        <v>203</v>
      </c>
      <c r="Q187">
        <v>93501</v>
      </c>
      <c r="R187">
        <v>967</v>
      </c>
      <c r="S187" s="7">
        <f t="shared" si="4"/>
        <v>0.96699999999999997</v>
      </c>
      <c r="T187">
        <v>3.286</v>
      </c>
      <c r="U187">
        <v>0.02</v>
      </c>
      <c r="V187">
        <v>19</v>
      </c>
      <c r="W187" s="7">
        <f t="shared" si="5"/>
        <v>18.373000000000001</v>
      </c>
      <c r="X187">
        <v>0</v>
      </c>
    </row>
    <row r="188" spans="1:24" x14ac:dyDescent="0.25">
      <c r="A188" s="1">
        <v>43689</v>
      </c>
      <c r="B188" t="s">
        <v>78</v>
      </c>
      <c r="C188">
        <v>110315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28</v>
      </c>
      <c r="J188">
        <v>301</v>
      </c>
      <c r="K188" t="s">
        <v>29</v>
      </c>
      <c r="L188">
        <v>1</v>
      </c>
      <c r="M188" t="s">
        <v>30</v>
      </c>
      <c r="N188">
        <v>4</v>
      </c>
      <c r="O188" t="s">
        <v>31</v>
      </c>
      <c r="P188">
        <v>205</v>
      </c>
      <c r="Q188">
        <v>93650</v>
      </c>
      <c r="R188" s="2">
        <v>1077.2170000000001</v>
      </c>
      <c r="S188" s="7">
        <f t="shared" si="4"/>
        <v>1.0772170000000001</v>
      </c>
      <c r="T188">
        <v>3.653</v>
      </c>
      <c r="U188">
        <v>0.02</v>
      </c>
      <c r="V188">
        <v>19</v>
      </c>
      <c r="W188" s="7">
        <f t="shared" si="5"/>
        <v>20.467123000000001</v>
      </c>
      <c r="X188">
        <v>0</v>
      </c>
    </row>
    <row r="189" spans="1:24" x14ac:dyDescent="0.25">
      <c r="A189" s="1">
        <v>43696</v>
      </c>
      <c r="B189" t="s">
        <v>77</v>
      </c>
      <c r="C189">
        <v>110315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28</v>
      </c>
      <c r="J189">
        <v>301</v>
      </c>
      <c r="K189" t="s">
        <v>29</v>
      </c>
      <c r="L189">
        <v>1</v>
      </c>
      <c r="M189" t="s">
        <v>30</v>
      </c>
      <c r="N189">
        <v>4</v>
      </c>
      <c r="O189" t="s">
        <v>31</v>
      </c>
      <c r="P189">
        <v>205</v>
      </c>
      <c r="Q189">
        <v>93631</v>
      </c>
      <c r="R189" s="2">
        <v>1157.0419999999999</v>
      </c>
      <c r="S189" s="7">
        <f t="shared" si="4"/>
        <v>1.1570419999999999</v>
      </c>
      <c r="T189">
        <v>3.92</v>
      </c>
      <c r="U189">
        <v>3.5999999999999997E-2</v>
      </c>
      <c r="V189">
        <v>34</v>
      </c>
      <c r="W189" s="7">
        <f t="shared" si="5"/>
        <v>39.339427999999998</v>
      </c>
      <c r="X189">
        <v>0</v>
      </c>
    </row>
    <row r="190" spans="1:24" x14ac:dyDescent="0.25">
      <c r="A190" s="1">
        <v>43696</v>
      </c>
      <c r="B190" t="s">
        <v>77</v>
      </c>
      <c r="C190">
        <v>110315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28</v>
      </c>
      <c r="J190">
        <v>301</v>
      </c>
      <c r="K190" t="s">
        <v>29</v>
      </c>
      <c r="L190">
        <v>1</v>
      </c>
      <c r="M190" t="s">
        <v>30</v>
      </c>
      <c r="N190">
        <v>4</v>
      </c>
      <c r="O190" t="s">
        <v>31</v>
      </c>
      <c r="P190">
        <v>203</v>
      </c>
      <c r="Q190">
        <v>93482</v>
      </c>
      <c r="R190" s="2">
        <v>1048.5519999999999</v>
      </c>
      <c r="S190" s="7">
        <f t="shared" si="4"/>
        <v>1.0485519999999999</v>
      </c>
      <c r="T190">
        <v>3.5470000000000002</v>
      </c>
      <c r="U190">
        <v>4.5999999999999999E-2</v>
      </c>
      <c r="V190">
        <v>43</v>
      </c>
      <c r="W190" s="7">
        <f t="shared" si="5"/>
        <v>45.087736</v>
      </c>
      <c r="X190">
        <v>0</v>
      </c>
    </row>
    <row r="191" spans="1:24" x14ac:dyDescent="0.25">
      <c r="A191" s="1">
        <v>43696</v>
      </c>
      <c r="B191" t="s">
        <v>77</v>
      </c>
      <c r="C191">
        <v>110315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28</v>
      </c>
      <c r="J191">
        <v>301</v>
      </c>
      <c r="K191" t="s">
        <v>29</v>
      </c>
      <c r="L191">
        <v>1</v>
      </c>
      <c r="M191" t="s">
        <v>30</v>
      </c>
      <c r="N191">
        <v>4</v>
      </c>
      <c r="O191" t="s">
        <v>31</v>
      </c>
      <c r="P191">
        <v>204</v>
      </c>
      <c r="Q191">
        <v>92269</v>
      </c>
      <c r="R191" s="2">
        <v>1098.0060000000001</v>
      </c>
      <c r="S191" s="7">
        <f t="shared" si="4"/>
        <v>1.098006</v>
      </c>
      <c r="T191">
        <v>3.67</v>
      </c>
      <c r="U191">
        <v>4.9000000000000002E-2</v>
      </c>
      <c r="V191">
        <v>45</v>
      </c>
      <c r="W191" s="7">
        <f t="shared" si="5"/>
        <v>49.410270000000004</v>
      </c>
      <c r="X191">
        <v>0</v>
      </c>
    </row>
    <row r="192" spans="1:24" x14ac:dyDescent="0.25">
      <c r="A192" s="1">
        <v>43696</v>
      </c>
      <c r="B192" t="s">
        <v>77</v>
      </c>
      <c r="C192">
        <v>110315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28</v>
      </c>
      <c r="J192">
        <v>301</v>
      </c>
      <c r="K192" t="s">
        <v>29</v>
      </c>
      <c r="L192">
        <v>1</v>
      </c>
      <c r="M192" t="s">
        <v>30</v>
      </c>
      <c r="N192">
        <v>4</v>
      </c>
      <c r="O192" t="s">
        <v>31</v>
      </c>
      <c r="P192">
        <v>201</v>
      </c>
      <c r="Q192">
        <v>78206</v>
      </c>
      <c r="R192" s="2">
        <v>1188.712</v>
      </c>
      <c r="S192" s="7">
        <f t="shared" si="4"/>
        <v>1.188712</v>
      </c>
      <c r="T192">
        <v>3.3620000000000001</v>
      </c>
      <c r="U192">
        <v>7.4999999999999997E-2</v>
      </c>
      <c r="V192">
        <v>59</v>
      </c>
      <c r="W192" s="7">
        <f t="shared" si="5"/>
        <v>70.134007999999994</v>
      </c>
      <c r="X192">
        <v>0</v>
      </c>
    </row>
    <row r="193" spans="1:24" x14ac:dyDescent="0.25">
      <c r="A193" s="1">
        <v>43696</v>
      </c>
      <c r="B193" t="s">
        <v>77</v>
      </c>
      <c r="C193">
        <v>110315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28</v>
      </c>
      <c r="J193">
        <v>301</v>
      </c>
      <c r="K193" t="s">
        <v>29</v>
      </c>
      <c r="L193">
        <v>1</v>
      </c>
      <c r="M193" t="s">
        <v>30</v>
      </c>
      <c r="N193">
        <v>4</v>
      </c>
      <c r="O193" t="s">
        <v>31</v>
      </c>
      <c r="P193">
        <v>202</v>
      </c>
      <c r="Q193">
        <v>89413</v>
      </c>
      <c r="R193" s="2">
        <v>1199.9079999999999</v>
      </c>
      <c r="S193" s="7">
        <f t="shared" si="4"/>
        <v>1.199908</v>
      </c>
      <c r="T193">
        <v>3.8769999999999998</v>
      </c>
      <c r="U193">
        <v>7.8E-2</v>
      </c>
      <c r="V193">
        <v>70</v>
      </c>
      <c r="W193" s="7">
        <f t="shared" si="5"/>
        <v>83.993560000000002</v>
      </c>
      <c r="X193">
        <v>0</v>
      </c>
    </row>
    <row r="194" spans="1:24" x14ac:dyDescent="0.25">
      <c r="A194" s="1">
        <v>43696</v>
      </c>
      <c r="B194" t="s">
        <v>77</v>
      </c>
      <c r="C194">
        <v>110315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28</v>
      </c>
      <c r="J194">
        <v>301</v>
      </c>
      <c r="K194" t="s">
        <v>29</v>
      </c>
      <c r="L194">
        <v>1</v>
      </c>
      <c r="M194" t="s">
        <v>30</v>
      </c>
      <c r="N194">
        <v>4</v>
      </c>
      <c r="O194" t="s">
        <v>31</v>
      </c>
      <c r="P194">
        <v>105</v>
      </c>
      <c r="Q194">
        <v>93588</v>
      </c>
      <c r="R194" s="2">
        <v>1264.252</v>
      </c>
      <c r="S194" s="7">
        <f t="shared" si="4"/>
        <v>1.2642519999999999</v>
      </c>
      <c r="T194">
        <v>4.2779999999999996</v>
      </c>
      <c r="U194">
        <v>0.04</v>
      </c>
      <c r="V194">
        <v>37</v>
      </c>
      <c r="W194" s="7">
        <f t="shared" si="5"/>
        <v>46.777324</v>
      </c>
      <c r="X194">
        <v>0</v>
      </c>
    </row>
    <row r="195" spans="1:24" x14ac:dyDescent="0.25">
      <c r="A195" s="1">
        <v>43696</v>
      </c>
      <c r="B195" t="s">
        <v>77</v>
      </c>
      <c r="C195">
        <v>110315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28</v>
      </c>
      <c r="J195">
        <v>301</v>
      </c>
      <c r="K195" t="s">
        <v>29</v>
      </c>
      <c r="L195">
        <v>1</v>
      </c>
      <c r="M195" t="s">
        <v>30</v>
      </c>
      <c r="N195">
        <v>4</v>
      </c>
      <c r="O195" t="s">
        <v>31</v>
      </c>
      <c r="P195">
        <v>104</v>
      </c>
      <c r="Q195">
        <v>93360</v>
      </c>
      <c r="R195" s="2">
        <v>1361.662</v>
      </c>
      <c r="S195" s="7">
        <f t="shared" ref="S195:S258" si="6">+R195/1000</f>
        <v>1.3616619999999999</v>
      </c>
      <c r="T195">
        <v>4.5830000000000002</v>
      </c>
      <c r="U195">
        <v>1.4999999999999999E-2</v>
      </c>
      <c r="V195">
        <v>14</v>
      </c>
      <c r="W195" s="7">
        <f t="shared" ref="W195:W258" si="7">+S195*V195</f>
        <v>19.063268000000001</v>
      </c>
      <c r="X195">
        <v>0</v>
      </c>
    </row>
    <row r="196" spans="1:24" x14ac:dyDescent="0.25">
      <c r="A196" s="1">
        <v>43696</v>
      </c>
      <c r="B196" t="s">
        <v>77</v>
      </c>
      <c r="C196">
        <v>110315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28</v>
      </c>
      <c r="J196">
        <v>301</v>
      </c>
      <c r="K196" t="s">
        <v>29</v>
      </c>
      <c r="L196">
        <v>1</v>
      </c>
      <c r="M196" t="s">
        <v>30</v>
      </c>
      <c r="N196">
        <v>4</v>
      </c>
      <c r="O196" t="s">
        <v>31</v>
      </c>
      <c r="P196">
        <v>103</v>
      </c>
      <c r="Q196">
        <v>83181</v>
      </c>
      <c r="R196" s="2">
        <v>1322.3689999999999</v>
      </c>
      <c r="S196" s="7">
        <f t="shared" si="6"/>
        <v>1.3223689999999999</v>
      </c>
      <c r="T196">
        <v>3.97</v>
      </c>
      <c r="U196">
        <v>2.3E-2</v>
      </c>
      <c r="V196">
        <v>19</v>
      </c>
      <c r="W196" s="7">
        <f t="shared" si="7"/>
        <v>25.125010999999997</v>
      </c>
      <c r="X196">
        <v>0</v>
      </c>
    </row>
    <row r="197" spans="1:24" x14ac:dyDescent="0.25">
      <c r="A197" s="1">
        <v>43696</v>
      </c>
      <c r="B197" t="s">
        <v>77</v>
      </c>
      <c r="C197">
        <v>110315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28</v>
      </c>
      <c r="J197">
        <v>301</v>
      </c>
      <c r="K197" t="s">
        <v>29</v>
      </c>
      <c r="L197">
        <v>1</v>
      </c>
      <c r="M197" t="s">
        <v>30</v>
      </c>
      <c r="N197">
        <v>4</v>
      </c>
      <c r="O197" t="s">
        <v>31</v>
      </c>
      <c r="P197">
        <v>102</v>
      </c>
      <c r="Q197">
        <v>93344</v>
      </c>
      <c r="R197" s="2">
        <v>1375.117</v>
      </c>
      <c r="S197" s="7">
        <f t="shared" si="6"/>
        <v>1.3751169999999999</v>
      </c>
      <c r="T197">
        <v>4.6070000000000002</v>
      </c>
      <c r="U197">
        <v>1.7000000000000001E-2</v>
      </c>
      <c r="V197">
        <v>16</v>
      </c>
      <c r="W197" s="7">
        <f t="shared" si="7"/>
        <v>22.001871999999999</v>
      </c>
      <c r="X197">
        <v>0</v>
      </c>
    </row>
    <row r="198" spans="1:24" x14ac:dyDescent="0.25">
      <c r="A198" s="1">
        <v>43696</v>
      </c>
      <c r="B198" t="s">
        <v>77</v>
      </c>
      <c r="C198">
        <v>110315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28</v>
      </c>
      <c r="J198">
        <v>301</v>
      </c>
      <c r="K198" t="s">
        <v>29</v>
      </c>
      <c r="L198">
        <v>1</v>
      </c>
      <c r="M198" t="s">
        <v>30</v>
      </c>
      <c r="N198">
        <v>4</v>
      </c>
      <c r="O198" t="s">
        <v>31</v>
      </c>
      <c r="P198">
        <v>101</v>
      </c>
      <c r="Q198">
        <v>89784</v>
      </c>
      <c r="R198" s="2">
        <v>1347.7819999999999</v>
      </c>
      <c r="S198" s="7">
        <f t="shared" si="6"/>
        <v>1.347782</v>
      </c>
      <c r="T198">
        <v>4.3730000000000002</v>
      </c>
      <c r="U198">
        <v>2.7E-2</v>
      </c>
      <c r="V198">
        <v>24</v>
      </c>
      <c r="W198" s="7">
        <f t="shared" si="7"/>
        <v>32.346767999999997</v>
      </c>
      <c r="X198">
        <v>0</v>
      </c>
    </row>
    <row r="199" spans="1:24" x14ac:dyDescent="0.25">
      <c r="A199" s="1">
        <v>43703</v>
      </c>
      <c r="B199" t="s">
        <v>76</v>
      </c>
      <c r="C199">
        <v>110315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28</v>
      </c>
      <c r="J199">
        <v>301</v>
      </c>
      <c r="K199" t="s">
        <v>29</v>
      </c>
      <c r="L199">
        <v>1</v>
      </c>
      <c r="M199" t="s">
        <v>30</v>
      </c>
      <c r="N199">
        <v>4</v>
      </c>
      <c r="O199" t="s">
        <v>31</v>
      </c>
      <c r="P199">
        <v>101</v>
      </c>
      <c r="Q199">
        <v>89760</v>
      </c>
      <c r="R199" s="2">
        <v>1447.6469999999999</v>
      </c>
      <c r="S199" s="7">
        <f t="shared" si="6"/>
        <v>1.4476469999999999</v>
      </c>
      <c r="T199">
        <v>4.7069999999999999</v>
      </c>
      <c r="U199">
        <v>1.9E-2</v>
      </c>
      <c r="V199">
        <v>17</v>
      </c>
      <c r="W199" s="7">
        <f t="shared" si="7"/>
        <v>24.609998999999998</v>
      </c>
      <c r="X199">
        <v>1E-3</v>
      </c>
    </row>
    <row r="200" spans="1:24" x14ac:dyDescent="0.25">
      <c r="A200" s="1">
        <v>43703</v>
      </c>
      <c r="B200" t="s">
        <v>76</v>
      </c>
      <c r="C200">
        <v>110315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28</v>
      </c>
      <c r="J200">
        <v>301</v>
      </c>
      <c r="K200" t="s">
        <v>29</v>
      </c>
      <c r="L200">
        <v>1</v>
      </c>
      <c r="M200" t="s">
        <v>30</v>
      </c>
      <c r="N200">
        <v>4</v>
      </c>
      <c r="O200" t="s">
        <v>31</v>
      </c>
      <c r="P200">
        <v>102</v>
      </c>
      <c r="Q200">
        <v>93328</v>
      </c>
      <c r="R200" s="2">
        <v>1459.355</v>
      </c>
      <c r="S200" s="7">
        <f t="shared" si="6"/>
        <v>1.459355</v>
      </c>
      <c r="T200">
        <v>4.8789999999999996</v>
      </c>
      <c r="U200">
        <v>1.9E-2</v>
      </c>
      <c r="V200">
        <v>18</v>
      </c>
      <c r="W200" s="7">
        <f t="shared" si="7"/>
        <v>26.26839</v>
      </c>
      <c r="X200">
        <v>0</v>
      </c>
    </row>
    <row r="201" spans="1:24" x14ac:dyDescent="0.25">
      <c r="A201" s="1">
        <v>43703</v>
      </c>
      <c r="B201" t="s">
        <v>76</v>
      </c>
      <c r="C201">
        <v>110315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28</v>
      </c>
      <c r="J201">
        <v>301</v>
      </c>
      <c r="K201" t="s">
        <v>29</v>
      </c>
      <c r="L201">
        <v>1</v>
      </c>
      <c r="M201" t="s">
        <v>30</v>
      </c>
      <c r="N201">
        <v>4</v>
      </c>
      <c r="O201" t="s">
        <v>31</v>
      </c>
      <c r="P201">
        <v>103</v>
      </c>
      <c r="Q201">
        <v>83162</v>
      </c>
      <c r="R201" s="2">
        <v>1415.769</v>
      </c>
      <c r="S201" s="7">
        <f t="shared" si="6"/>
        <v>1.4157690000000001</v>
      </c>
      <c r="T201">
        <v>4.2569999999999997</v>
      </c>
      <c r="U201">
        <v>1.4E-2</v>
      </c>
      <c r="V201">
        <v>12</v>
      </c>
      <c r="W201" s="7">
        <f t="shared" si="7"/>
        <v>16.989228000000001</v>
      </c>
      <c r="X201">
        <v>0</v>
      </c>
    </row>
    <row r="202" spans="1:24" x14ac:dyDescent="0.25">
      <c r="A202" s="1">
        <v>43703</v>
      </c>
      <c r="B202" t="s">
        <v>76</v>
      </c>
      <c r="C202">
        <v>110315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28</v>
      </c>
      <c r="J202">
        <v>301</v>
      </c>
      <c r="K202" t="s">
        <v>29</v>
      </c>
      <c r="L202">
        <v>1</v>
      </c>
      <c r="M202" t="s">
        <v>30</v>
      </c>
      <c r="N202">
        <v>4</v>
      </c>
      <c r="O202" t="s">
        <v>31</v>
      </c>
      <c r="P202">
        <v>104</v>
      </c>
      <c r="Q202">
        <v>93346</v>
      </c>
      <c r="R202" s="2">
        <v>1453.2449999999999</v>
      </c>
      <c r="S202" s="7">
        <f t="shared" si="6"/>
        <v>1.4532449999999999</v>
      </c>
      <c r="T202">
        <v>4.899</v>
      </c>
      <c r="U202">
        <v>1.4E-2</v>
      </c>
      <c r="V202">
        <v>13</v>
      </c>
      <c r="W202" s="7">
        <f t="shared" si="7"/>
        <v>18.892184999999998</v>
      </c>
      <c r="X202">
        <v>0</v>
      </c>
    </row>
    <row r="203" spans="1:24" x14ac:dyDescent="0.25">
      <c r="A203" s="1">
        <v>43703</v>
      </c>
      <c r="B203" t="s">
        <v>76</v>
      </c>
      <c r="C203">
        <v>110315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28</v>
      </c>
      <c r="J203">
        <v>301</v>
      </c>
      <c r="K203" t="s">
        <v>29</v>
      </c>
      <c r="L203">
        <v>1</v>
      </c>
      <c r="M203" t="s">
        <v>30</v>
      </c>
      <c r="N203">
        <v>4</v>
      </c>
      <c r="O203" t="s">
        <v>31</v>
      </c>
      <c r="P203">
        <v>105</v>
      </c>
      <c r="Q203">
        <v>93551</v>
      </c>
      <c r="R203" s="2">
        <v>1358.7840000000001</v>
      </c>
      <c r="S203" s="7">
        <f t="shared" si="6"/>
        <v>1.3587840000000002</v>
      </c>
      <c r="T203">
        <v>4.5990000000000002</v>
      </c>
      <c r="U203">
        <v>2.1000000000000001E-2</v>
      </c>
      <c r="V203">
        <v>20</v>
      </c>
      <c r="W203" s="7">
        <f t="shared" si="7"/>
        <v>27.175680000000003</v>
      </c>
      <c r="X203">
        <v>0</v>
      </c>
    </row>
    <row r="204" spans="1:24" x14ac:dyDescent="0.25">
      <c r="A204" s="1">
        <v>43703</v>
      </c>
      <c r="B204" t="s">
        <v>76</v>
      </c>
      <c r="C204">
        <v>110315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28</v>
      </c>
      <c r="J204">
        <v>301</v>
      </c>
      <c r="K204" t="s">
        <v>29</v>
      </c>
      <c r="L204">
        <v>1</v>
      </c>
      <c r="M204" t="s">
        <v>30</v>
      </c>
      <c r="N204">
        <v>4</v>
      </c>
      <c r="O204" t="s">
        <v>31</v>
      </c>
      <c r="P204">
        <v>202</v>
      </c>
      <c r="Q204">
        <v>89343</v>
      </c>
      <c r="R204" s="2">
        <v>1288.2729999999999</v>
      </c>
      <c r="S204" s="7">
        <f t="shared" si="6"/>
        <v>1.288273</v>
      </c>
      <c r="T204">
        <v>4.1769999999999996</v>
      </c>
      <c r="U204">
        <v>3.2000000000000001E-2</v>
      </c>
      <c r="V204">
        <v>29</v>
      </c>
      <c r="W204" s="7">
        <f t="shared" si="7"/>
        <v>37.359917000000003</v>
      </c>
      <c r="X204">
        <v>0</v>
      </c>
    </row>
    <row r="205" spans="1:24" x14ac:dyDescent="0.25">
      <c r="A205" s="1">
        <v>43703</v>
      </c>
      <c r="B205" t="s">
        <v>76</v>
      </c>
      <c r="C205">
        <v>110315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28</v>
      </c>
      <c r="J205">
        <v>301</v>
      </c>
      <c r="K205" t="s">
        <v>29</v>
      </c>
      <c r="L205">
        <v>1</v>
      </c>
      <c r="M205" t="s">
        <v>30</v>
      </c>
      <c r="N205">
        <v>4</v>
      </c>
      <c r="O205" t="s">
        <v>31</v>
      </c>
      <c r="P205">
        <v>201</v>
      </c>
      <c r="Q205">
        <v>78147</v>
      </c>
      <c r="R205" s="2">
        <v>1279.675</v>
      </c>
      <c r="S205" s="7">
        <f t="shared" si="6"/>
        <v>1.2796749999999999</v>
      </c>
      <c r="T205">
        <v>3.641</v>
      </c>
      <c r="U205">
        <v>3.2000000000000001E-2</v>
      </c>
      <c r="V205">
        <v>25</v>
      </c>
      <c r="W205" s="7">
        <f t="shared" si="7"/>
        <v>31.991874999999997</v>
      </c>
      <c r="X205">
        <v>0</v>
      </c>
    </row>
    <row r="206" spans="1:24" x14ac:dyDescent="0.25">
      <c r="A206" s="1">
        <v>43703</v>
      </c>
      <c r="B206" t="s">
        <v>76</v>
      </c>
      <c r="C206">
        <v>110315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28</v>
      </c>
      <c r="J206">
        <v>301</v>
      </c>
      <c r="K206" t="s">
        <v>29</v>
      </c>
      <c r="L206">
        <v>1</v>
      </c>
      <c r="M206" t="s">
        <v>30</v>
      </c>
      <c r="N206">
        <v>4</v>
      </c>
      <c r="O206" t="s">
        <v>31</v>
      </c>
      <c r="P206">
        <v>204</v>
      </c>
      <c r="Q206">
        <v>92224</v>
      </c>
      <c r="R206" s="2">
        <v>1184.442</v>
      </c>
      <c r="S206" s="7">
        <f t="shared" si="6"/>
        <v>1.184442</v>
      </c>
      <c r="T206">
        <v>3.972</v>
      </c>
      <c r="U206">
        <v>2.3E-2</v>
      </c>
      <c r="V206">
        <v>21</v>
      </c>
      <c r="W206" s="7">
        <f t="shared" si="7"/>
        <v>24.873282</v>
      </c>
      <c r="X206">
        <v>0</v>
      </c>
    </row>
    <row r="207" spans="1:24" x14ac:dyDescent="0.25">
      <c r="A207" s="1">
        <v>43703</v>
      </c>
      <c r="B207" t="s">
        <v>76</v>
      </c>
      <c r="C207">
        <v>110315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28</v>
      </c>
      <c r="J207">
        <v>301</v>
      </c>
      <c r="K207" t="s">
        <v>29</v>
      </c>
      <c r="L207">
        <v>1</v>
      </c>
      <c r="M207" t="s">
        <v>30</v>
      </c>
      <c r="N207">
        <v>4</v>
      </c>
      <c r="O207" t="s">
        <v>31</v>
      </c>
      <c r="P207">
        <v>203</v>
      </c>
      <c r="Q207">
        <v>93439</v>
      </c>
      <c r="R207" s="2">
        <v>1129.125</v>
      </c>
      <c r="S207" s="7">
        <f t="shared" si="6"/>
        <v>1.1291249999999999</v>
      </c>
      <c r="T207">
        <v>3.8370000000000002</v>
      </c>
      <c r="U207">
        <v>2.1999999999999999E-2</v>
      </c>
      <c r="V207">
        <v>21</v>
      </c>
      <c r="W207" s="7">
        <f t="shared" si="7"/>
        <v>23.711624999999998</v>
      </c>
      <c r="X207">
        <v>0</v>
      </c>
    </row>
    <row r="208" spans="1:24" x14ac:dyDescent="0.25">
      <c r="A208" s="1">
        <v>43703</v>
      </c>
      <c r="B208" t="s">
        <v>76</v>
      </c>
      <c r="C208">
        <v>110315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28</v>
      </c>
      <c r="J208">
        <v>301</v>
      </c>
      <c r="K208" t="s">
        <v>29</v>
      </c>
      <c r="L208">
        <v>1</v>
      </c>
      <c r="M208" t="s">
        <v>30</v>
      </c>
      <c r="N208">
        <v>4</v>
      </c>
      <c r="O208" t="s">
        <v>31</v>
      </c>
      <c r="P208">
        <v>205</v>
      </c>
      <c r="Q208">
        <v>93597</v>
      </c>
      <c r="R208" s="2">
        <v>1245.623</v>
      </c>
      <c r="S208" s="7">
        <f t="shared" si="6"/>
        <v>1.2456230000000001</v>
      </c>
      <c r="T208">
        <v>4.2439999999999998</v>
      </c>
      <c r="U208">
        <v>0.01</v>
      </c>
      <c r="V208">
        <v>9</v>
      </c>
      <c r="W208" s="7">
        <f t="shared" si="7"/>
        <v>11.210607000000001</v>
      </c>
      <c r="X208">
        <v>0</v>
      </c>
    </row>
    <row r="209" spans="1:24" x14ac:dyDescent="0.25">
      <c r="A209" s="1">
        <v>43710</v>
      </c>
      <c r="B209" t="s">
        <v>75</v>
      </c>
      <c r="C209">
        <v>110315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28</v>
      </c>
      <c r="J209">
        <v>301</v>
      </c>
      <c r="K209" t="s">
        <v>29</v>
      </c>
      <c r="L209">
        <v>1</v>
      </c>
      <c r="M209" t="s">
        <v>30</v>
      </c>
      <c r="N209">
        <v>4</v>
      </c>
      <c r="O209" t="s">
        <v>31</v>
      </c>
      <c r="P209">
        <v>205</v>
      </c>
      <c r="Q209">
        <v>93588</v>
      </c>
      <c r="R209" s="2">
        <v>1351.8710000000001</v>
      </c>
      <c r="S209" s="7">
        <f t="shared" si="6"/>
        <v>1.351871</v>
      </c>
      <c r="T209">
        <v>4.5789999999999997</v>
      </c>
      <c r="U209">
        <v>2.4E-2</v>
      </c>
      <c r="V209">
        <v>22</v>
      </c>
      <c r="W209" s="7">
        <f t="shared" si="7"/>
        <v>29.741162000000003</v>
      </c>
      <c r="X209">
        <v>0</v>
      </c>
    </row>
    <row r="210" spans="1:24" x14ac:dyDescent="0.25">
      <c r="A210" s="1">
        <v>43710</v>
      </c>
      <c r="B210" t="s">
        <v>75</v>
      </c>
      <c r="C210">
        <v>110315</v>
      </c>
      <c r="D210" t="s">
        <v>23</v>
      </c>
      <c r="E210" t="s">
        <v>24</v>
      </c>
      <c r="F210" t="s">
        <v>25</v>
      </c>
      <c r="G210" t="s">
        <v>26</v>
      </c>
      <c r="H210" t="s">
        <v>27</v>
      </c>
      <c r="I210" t="s">
        <v>28</v>
      </c>
      <c r="J210">
        <v>301</v>
      </c>
      <c r="K210" t="s">
        <v>29</v>
      </c>
      <c r="L210">
        <v>1</v>
      </c>
      <c r="M210" t="s">
        <v>30</v>
      </c>
      <c r="N210">
        <v>4</v>
      </c>
      <c r="O210" t="s">
        <v>31</v>
      </c>
      <c r="P210">
        <v>203</v>
      </c>
      <c r="Q210">
        <v>93418</v>
      </c>
      <c r="R210" s="2">
        <v>1223.3019999999999</v>
      </c>
      <c r="S210" s="7">
        <f t="shared" si="6"/>
        <v>1.2233019999999999</v>
      </c>
      <c r="T210">
        <v>4.1349999999999998</v>
      </c>
      <c r="U210">
        <v>7.0000000000000001E-3</v>
      </c>
      <c r="V210">
        <v>7</v>
      </c>
      <c r="W210" s="7">
        <f t="shared" si="7"/>
        <v>8.5631139999999988</v>
      </c>
      <c r="X210">
        <v>0</v>
      </c>
    </row>
    <row r="211" spans="1:24" x14ac:dyDescent="0.25">
      <c r="A211" s="1">
        <v>43710</v>
      </c>
      <c r="B211" t="s">
        <v>75</v>
      </c>
      <c r="C211">
        <v>110315</v>
      </c>
      <c r="D211" t="s">
        <v>23</v>
      </c>
      <c r="E211" t="s">
        <v>24</v>
      </c>
      <c r="F211" t="s">
        <v>25</v>
      </c>
      <c r="G211" t="s">
        <v>26</v>
      </c>
      <c r="H211" t="s">
        <v>27</v>
      </c>
      <c r="I211" t="s">
        <v>28</v>
      </c>
      <c r="J211">
        <v>301</v>
      </c>
      <c r="K211" t="s">
        <v>29</v>
      </c>
      <c r="L211">
        <v>1</v>
      </c>
      <c r="M211" t="s">
        <v>30</v>
      </c>
      <c r="N211">
        <v>4</v>
      </c>
      <c r="O211" t="s">
        <v>31</v>
      </c>
      <c r="P211">
        <v>202</v>
      </c>
      <c r="Q211">
        <v>89314</v>
      </c>
      <c r="R211" s="2">
        <v>1388.7909999999999</v>
      </c>
      <c r="S211" s="7">
        <f t="shared" si="6"/>
        <v>1.3887909999999999</v>
      </c>
      <c r="T211">
        <v>4.468</v>
      </c>
      <c r="U211">
        <v>1.7000000000000001E-2</v>
      </c>
      <c r="V211">
        <v>15</v>
      </c>
      <c r="W211" s="7">
        <f t="shared" si="7"/>
        <v>20.831864999999997</v>
      </c>
      <c r="X211">
        <v>0</v>
      </c>
    </row>
    <row r="212" spans="1:24" x14ac:dyDescent="0.25">
      <c r="A212" s="1">
        <v>43710</v>
      </c>
      <c r="B212" t="s">
        <v>75</v>
      </c>
      <c r="C212">
        <v>110315</v>
      </c>
      <c r="D212" t="s">
        <v>23</v>
      </c>
      <c r="E212" t="s">
        <v>24</v>
      </c>
      <c r="F212" t="s">
        <v>25</v>
      </c>
      <c r="G212" t="s">
        <v>26</v>
      </c>
      <c r="H212" t="s">
        <v>27</v>
      </c>
      <c r="I212" t="s">
        <v>28</v>
      </c>
      <c r="J212">
        <v>301</v>
      </c>
      <c r="K212" t="s">
        <v>29</v>
      </c>
      <c r="L212">
        <v>1</v>
      </c>
      <c r="M212" t="s">
        <v>30</v>
      </c>
      <c r="N212">
        <v>4</v>
      </c>
      <c r="O212" t="s">
        <v>31</v>
      </c>
      <c r="P212">
        <v>204</v>
      </c>
      <c r="Q212">
        <v>92203</v>
      </c>
      <c r="R212" s="2">
        <v>1283.934</v>
      </c>
      <c r="S212" s="7">
        <f t="shared" si="6"/>
        <v>1.2839339999999999</v>
      </c>
      <c r="T212">
        <v>4.2869999999999999</v>
      </c>
      <c r="U212">
        <v>1.2999999999999999E-2</v>
      </c>
      <c r="V212">
        <v>12</v>
      </c>
      <c r="W212" s="7">
        <f t="shared" si="7"/>
        <v>15.407207999999999</v>
      </c>
      <c r="X212">
        <v>0</v>
      </c>
    </row>
    <row r="213" spans="1:24" x14ac:dyDescent="0.25">
      <c r="A213" s="1">
        <v>43710</v>
      </c>
      <c r="B213" t="s">
        <v>75</v>
      </c>
      <c r="C213">
        <v>110315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28</v>
      </c>
      <c r="J213">
        <v>301</v>
      </c>
      <c r="K213" t="s">
        <v>29</v>
      </c>
      <c r="L213">
        <v>1</v>
      </c>
      <c r="M213" t="s">
        <v>30</v>
      </c>
      <c r="N213">
        <v>4</v>
      </c>
      <c r="O213" t="s">
        <v>31</v>
      </c>
      <c r="P213">
        <v>201</v>
      </c>
      <c r="Q213">
        <v>78122</v>
      </c>
      <c r="R213" s="2">
        <v>1390.454</v>
      </c>
      <c r="S213" s="7">
        <f t="shared" si="6"/>
        <v>1.3904539999999999</v>
      </c>
      <c r="T213">
        <v>3.9369999999999998</v>
      </c>
      <c r="U213">
        <v>1.2999999999999999E-2</v>
      </c>
      <c r="V213">
        <v>10</v>
      </c>
      <c r="W213" s="7">
        <f t="shared" si="7"/>
        <v>13.904539999999999</v>
      </c>
      <c r="X213">
        <v>0</v>
      </c>
    </row>
    <row r="214" spans="1:24" x14ac:dyDescent="0.25">
      <c r="A214" s="1">
        <v>43710</v>
      </c>
      <c r="B214" t="s">
        <v>75</v>
      </c>
      <c r="C214">
        <v>110315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28</v>
      </c>
      <c r="J214">
        <v>301</v>
      </c>
      <c r="K214" t="s">
        <v>29</v>
      </c>
      <c r="L214">
        <v>1</v>
      </c>
      <c r="M214" t="s">
        <v>30</v>
      </c>
      <c r="N214">
        <v>4</v>
      </c>
      <c r="O214" t="s">
        <v>31</v>
      </c>
      <c r="P214">
        <v>105</v>
      </c>
      <c r="Q214">
        <v>93531</v>
      </c>
      <c r="R214" s="2">
        <v>1460.9469999999999</v>
      </c>
      <c r="S214" s="7">
        <f t="shared" si="6"/>
        <v>1.460947</v>
      </c>
      <c r="T214">
        <v>4.944</v>
      </c>
      <c r="U214">
        <v>1.6E-2</v>
      </c>
      <c r="V214">
        <v>15</v>
      </c>
      <c r="W214" s="7">
        <f t="shared" si="7"/>
        <v>21.914204999999999</v>
      </c>
      <c r="X214">
        <v>0</v>
      </c>
    </row>
    <row r="215" spans="1:24" x14ac:dyDescent="0.25">
      <c r="A215" s="1">
        <v>43710</v>
      </c>
      <c r="B215" t="s">
        <v>75</v>
      </c>
      <c r="C215">
        <v>110315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28</v>
      </c>
      <c r="J215">
        <v>301</v>
      </c>
      <c r="K215" t="s">
        <v>29</v>
      </c>
      <c r="L215">
        <v>1</v>
      </c>
      <c r="M215" t="s">
        <v>30</v>
      </c>
      <c r="N215">
        <v>4</v>
      </c>
      <c r="O215" t="s">
        <v>31</v>
      </c>
      <c r="P215">
        <v>104</v>
      </c>
      <c r="Q215">
        <v>93333</v>
      </c>
      <c r="R215" s="2">
        <v>1558.3</v>
      </c>
      <c r="S215" s="7">
        <f t="shared" si="6"/>
        <v>1.5583</v>
      </c>
      <c r="T215">
        <v>5.2569999999999997</v>
      </c>
      <c r="U215">
        <v>1.4E-2</v>
      </c>
      <c r="V215">
        <v>13</v>
      </c>
      <c r="W215" s="7">
        <f t="shared" si="7"/>
        <v>20.257899999999999</v>
      </c>
      <c r="X215">
        <v>0</v>
      </c>
    </row>
    <row r="216" spans="1:24" x14ac:dyDescent="0.25">
      <c r="A216" s="1">
        <v>43710</v>
      </c>
      <c r="B216" t="s">
        <v>75</v>
      </c>
      <c r="C216">
        <v>110315</v>
      </c>
      <c r="D216" t="s">
        <v>23</v>
      </c>
      <c r="E216" t="s">
        <v>24</v>
      </c>
      <c r="F216" t="s">
        <v>25</v>
      </c>
      <c r="G216" t="s">
        <v>26</v>
      </c>
      <c r="H216" t="s">
        <v>27</v>
      </c>
      <c r="I216" t="s">
        <v>28</v>
      </c>
      <c r="J216">
        <v>301</v>
      </c>
      <c r="K216" t="s">
        <v>29</v>
      </c>
      <c r="L216">
        <v>1</v>
      </c>
      <c r="M216" t="s">
        <v>30</v>
      </c>
      <c r="N216">
        <v>4</v>
      </c>
      <c r="O216" t="s">
        <v>31</v>
      </c>
      <c r="P216">
        <v>103</v>
      </c>
      <c r="Q216">
        <v>83150</v>
      </c>
      <c r="R216" s="2">
        <v>1518.1389999999999</v>
      </c>
      <c r="S216" s="7">
        <f t="shared" si="6"/>
        <v>1.5181389999999999</v>
      </c>
      <c r="T216">
        <v>4.5609999999999999</v>
      </c>
      <c r="U216">
        <v>1.6E-2</v>
      </c>
      <c r="V216">
        <v>13</v>
      </c>
      <c r="W216" s="7">
        <f t="shared" si="7"/>
        <v>19.735806999999998</v>
      </c>
      <c r="X216">
        <v>0</v>
      </c>
    </row>
    <row r="217" spans="1:24" x14ac:dyDescent="0.25">
      <c r="A217" s="1">
        <v>43710</v>
      </c>
      <c r="B217" t="s">
        <v>75</v>
      </c>
      <c r="C217">
        <v>110315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28</v>
      </c>
      <c r="J217">
        <v>301</v>
      </c>
      <c r="K217" t="s">
        <v>29</v>
      </c>
      <c r="L217">
        <v>1</v>
      </c>
      <c r="M217" t="s">
        <v>30</v>
      </c>
      <c r="N217">
        <v>4</v>
      </c>
      <c r="O217" t="s">
        <v>31</v>
      </c>
      <c r="P217">
        <v>102</v>
      </c>
      <c r="Q217">
        <v>93310</v>
      </c>
      <c r="R217" s="2">
        <v>1541.8389999999999</v>
      </c>
      <c r="S217" s="7">
        <f t="shared" si="6"/>
        <v>1.541839</v>
      </c>
      <c r="T217">
        <v>5.1559999999999997</v>
      </c>
      <c r="U217">
        <v>1.2E-2</v>
      </c>
      <c r="V217">
        <v>11</v>
      </c>
      <c r="W217" s="7">
        <f t="shared" si="7"/>
        <v>16.960228999999998</v>
      </c>
      <c r="X217">
        <v>0</v>
      </c>
    </row>
    <row r="218" spans="1:24" x14ac:dyDescent="0.25">
      <c r="A218" s="1">
        <v>43710</v>
      </c>
      <c r="B218" t="s">
        <v>75</v>
      </c>
      <c r="C218">
        <v>110315</v>
      </c>
      <c r="D218" t="s">
        <v>23</v>
      </c>
      <c r="E218" t="s">
        <v>24</v>
      </c>
      <c r="F218" t="s">
        <v>25</v>
      </c>
      <c r="G218" t="s">
        <v>26</v>
      </c>
      <c r="H218" t="s">
        <v>27</v>
      </c>
      <c r="I218" t="s">
        <v>28</v>
      </c>
      <c r="J218">
        <v>301</v>
      </c>
      <c r="K218" t="s">
        <v>29</v>
      </c>
      <c r="L218">
        <v>1</v>
      </c>
      <c r="M218" t="s">
        <v>30</v>
      </c>
      <c r="N218">
        <v>4</v>
      </c>
      <c r="O218" t="s">
        <v>31</v>
      </c>
      <c r="P218">
        <v>101</v>
      </c>
      <c r="Q218">
        <v>89743</v>
      </c>
      <c r="R218" s="2">
        <v>1556.0260000000001</v>
      </c>
      <c r="S218" s="7">
        <f t="shared" si="6"/>
        <v>1.5560260000000001</v>
      </c>
      <c r="T218">
        <v>5.0549999999999997</v>
      </c>
      <c r="U218">
        <v>1.2999999999999999E-2</v>
      </c>
      <c r="V218">
        <v>12</v>
      </c>
      <c r="W218" s="7">
        <f t="shared" si="7"/>
        <v>18.672312000000002</v>
      </c>
      <c r="X218">
        <v>0</v>
      </c>
    </row>
    <row r="219" spans="1:24" x14ac:dyDescent="0.25">
      <c r="A219" s="1">
        <v>43710</v>
      </c>
      <c r="B219" t="s">
        <v>74</v>
      </c>
      <c r="C219">
        <v>110315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28</v>
      </c>
      <c r="J219">
        <v>301</v>
      </c>
      <c r="K219" t="s">
        <v>29</v>
      </c>
      <c r="L219">
        <v>1</v>
      </c>
      <c r="M219" t="s">
        <v>30</v>
      </c>
      <c r="N219">
        <v>4</v>
      </c>
      <c r="O219" t="s">
        <v>31</v>
      </c>
      <c r="P219">
        <v>101</v>
      </c>
      <c r="Q219">
        <v>89743</v>
      </c>
      <c r="R219" s="2">
        <v>1556.0260000000001</v>
      </c>
      <c r="S219" s="7">
        <f t="shared" si="6"/>
        <v>1.5560260000000001</v>
      </c>
      <c r="T219">
        <v>5.0549999999999997</v>
      </c>
      <c r="U219">
        <v>1E-3</v>
      </c>
      <c r="V219">
        <v>1</v>
      </c>
      <c r="W219" s="7">
        <f t="shared" si="7"/>
        <v>1.5560260000000001</v>
      </c>
      <c r="X219">
        <v>0</v>
      </c>
    </row>
    <row r="220" spans="1:24" x14ac:dyDescent="0.25">
      <c r="A220" s="1">
        <v>43710</v>
      </c>
      <c r="B220" t="s">
        <v>74</v>
      </c>
      <c r="C220">
        <v>110315</v>
      </c>
      <c r="D220" t="s">
        <v>23</v>
      </c>
      <c r="E220" t="s">
        <v>24</v>
      </c>
      <c r="F220" t="s">
        <v>25</v>
      </c>
      <c r="G220" t="s">
        <v>26</v>
      </c>
      <c r="H220" t="s">
        <v>27</v>
      </c>
      <c r="I220" t="s">
        <v>28</v>
      </c>
      <c r="J220">
        <v>301</v>
      </c>
      <c r="K220" t="s">
        <v>29</v>
      </c>
      <c r="L220">
        <v>1</v>
      </c>
      <c r="M220" t="s">
        <v>30</v>
      </c>
      <c r="N220">
        <v>4</v>
      </c>
      <c r="O220" t="s">
        <v>31</v>
      </c>
      <c r="P220">
        <v>102</v>
      </c>
      <c r="Q220">
        <v>93310</v>
      </c>
      <c r="R220" s="2">
        <v>1541.8389999999999</v>
      </c>
      <c r="S220" s="7">
        <f t="shared" si="6"/>
        <v>1.541839</v>
      </c>
      <c r="T220">
        <v>5.1559999999999997</v>
      </c>
      <c r="U220">
        <v>1E-3</v>
      </c>
      <c r="V220">
        <v>1</v>
      </c>
      <c r="W220" s="7">
        <f t="shared" si="7"/>
        <v>1.541839</v>
      </c>
      <c r="X220">
        <v>0</v>
      </c>
    </row>
    <row r="221" spans="1:24" x14ac:dyDescent="0.25">
      <c r="A221" s="1">
        <v>43710</v>
      </c>
      <c r="B221" t="s">
        <v>74</v>
      </c>
      <c r="C221">
        <v>110315</v>
      </c>
      <c r="D221" t="s">
        <v>23</v>
      </c>
      <c r="E221" t="s">
        <v>24</v>
      </c>
      <c r="F221" t="s">
        <v>25</v>
      </c>
      <c r="G221" t="s">
        <v>26</v>
      </c>
      <c r="H221" t="s">
        <v>27</v>
      </c>
      <c r="I221" t="s">
        <v>28</v>
      </c>
      <c r="J221">
        <v>301</v>
      </c>
      <c r="K221" t="s">
        <v>29</v>
      </c>
      <c r="L221">
        <v>1</v>
      </c>
      <c r="M221" t="s">
        <v>30</v>
      </c>
      <c r="N221">
        <v>4</v>
      </c>
      <c r="O221" t="s">
        <v>31</v>
      </c>
      <c r="P221">
        <v>103</v>
      </c>
      <c r="Q221">
        <v>83150</v>
      </c>
      <c r="R221" s="2">
        <v>1518.1389999999999</v>
      </c>
      <c r="S221" s="7">
        <f t="shared" si="6"/>
        <v>1.5181389999999999</v>
      </c>
      <c r="T221">
        <v>4.5609999999999999</v>
      </c>
      <c r="U221">
        <v>2E-3</v>
      </c>
      <c r="V221">
        <v>2</v>
      </c>
      <c r="W221" s="7">
        <f t="shared" si="7"/>
        <v>3.0362779999999998</v>
      </c>
      <c r="X221">
        <v>0</v>
      </c>
    </row>
    <row r="222" spans="1:24" x14ac:dyDescent="0.25">
      <c r="A222" s="1">
        <v>43710</v>
      </c>
      <c r="B222" t="s">
        <v>74</v>
      </c>
      <c r="C222">
        <v>110315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28</v>
      </c>
      <c r="J222">
        <v>301</v>
      </c>
      <c r="K222" t="s">
        <v>29</v>
      </c>
      <c r="L222">
        <v>1</v>
      </c>
      <c r="M222" t="s">
        <v>30</v>
      </c>
      <c r="N222">
        <v>4</v>
      </c>
      <c r="O222" t="s">
        <v>31</v>
      </c>
      <c r="P222">
        <v>104</v>
      </c>
      <c r="Q222">
        <v>93333</v>
      </c>
      <c r="R222" s="2">
        <v>1558.3</v>
      </c>
      <c r="S222" s="7">
        <f t="shared" si="6"/>
        <v>1.5583</v>
      </c>
      <c r="T222">
        <v>5.2569999999999997</v>
      </c>
      <c r="U222">
        <v>1E-3</v>
      </c>
      <c r="V222">
        <v>1</v>
      </c>
      <c r="W222" s="7">
        <f t="shared" si="7"/>
        <v>1.5583</v>
      </c>
      <c r="X222">
        <v>0</v>
      </c>
    </row>
    <row r="223" spans="1:24" x14ac:dyDescent="0.25">
      <c r="A223" s="1">
        <v>43710</v>
      </c>
      <c r="B223" t="s">
        <v>74</v>
      </c>
      <c r="C223">
        <v>110315</v>
      </c>
      <c r="D223" t="s">
        <v>23</v>
      </c>
      <c r="E223" t="s">
        <v>24</v>
      </c>
      <c r="F223" t="s">
        <v>25</v>
      </c>
      <c r="G223" t="s">
        <v>26</v>
      </c>
      <c r="H223" t="s">
        <v>27</v>
      </c>
      <c r="I223" t="s">
        <v>28</v>
      </c>
      <c r="J223">
        <v>301</v>
      </c>
      <c r="K223" t="s">
        <v>29</v>
      </c>
      <c r="L223">
        <v>1</v>
      </c>
      <c r="M223" t="s">
        <v>30</v>
      </c>
      <c r="N223">
        <v>4</v>
      </c>
      <c r="O223" t="s">
        <v>31</v>
      </c>
      <c r="P223">
        <v>105</v>
      </c>
      <c r="Q223">
        <v>93531</v>
      </c>
      <c r="R223" s="2">
        <v>1460.9469999999999</v>
      </c>
      <c r="S223" s="7">
        <f t="shared" si="6"/>
        <v>1.460947</v>
      </c>
      <c r="T223">
        <v>4.944</v>
      </c>
      <c r="U223">
        <v>2E-3</v>
      </c>
      <c r="V223">
        <v>2</v>
      </c>
      <c r="W223" s="7">
        <f t="shared" si="7"/>
        <v>2.921894</v>
      </c>
      <c r="X223">
        <v>0</v>
      </c>
    </row>
    <row r="224" spans="1:24" x14ac:dyDescent="0.25">
      <c r="A224" s="1">
        <v>43710</v>
      </c>
      <c r="B224" t="s">
        <v>74</v>
      </c>
      <c r="C224">
        <v>110315</v>
      </c>
      <c r="D224" t="s">
        <v>23</v>
      </c>
      <c r="E224" t="s">
        <v>24</v>
      </c>
      <c r="F224" t="s">
        <v>25</v>
      </c>
      <c r="G224" t="s">
        <v>26</v>
      </c>
      <c r="H224" t="s">
        <v>27</v>
      </c>
      <c r="I224" t="s">
        <v>28</v>
      </c>
      <c r="J224">
        <v>301</v>
      </c>
      <c r="K224" t="s">
        <v>29</v>
      </c>
      <c r="L224">
        <v>1</v>
      </c>
      <c r="M224" t="s">
        <v>30</v>
      </c>
      <c r="N224">
        <v>4</v>
      </c>
      <c r="O224" t="s">
        <v>31</v>
      </c>
      <c r="P224">
        <v>201</v>
      </c>
      <c r="Q224">
        <v>78122</v>
      </c>
      <c r="R224" s="2">
        <v>1390.454</v>
      </c>
      <c r="S224" s="7">
        <f t="shared" si="6"/>
        <v>1.3904539999999999</v>
      </c>
      <c r="T224">
        <v>3.9369999999999998</v>
      </c>
      <c r="U224">
        <v>3.0000000000000001E-3</v>
      </c>
      <c r="V224">
        <v>2</v>
      </c>
      <c r="W224" s="7">
        <f t="shared" si="7"/>
        <v>2.7809079999999997</v>
      </c>
      <c r="X224">
        <v>0</v>
      </c>
    </row>
    <row r="225" spans="1:24" x14ac:dyDescent="0.25">
      <c r="A225" s="1">
        <v>43710</v>
      </c>
      <c r="B225" t="s">
        <v>74</v>
      </c>
      <c r="C225">
        <v>110315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28</v>
      </c>
      <c r="J225">
        <v>301</v>
      </c>
      <c r="K225" t="s">
        <v>29</v>
      </c>
      <c r="L225">
        <v>1</v>
      </c>
      <c r="M225" t="s">
        <v>30</v>
      </c>
      <c r="N225">
        <v>4</v>
      </c>
      <c r="O225" t="s">
        <v>31</v>
      </c>
      <c r="P225">
        <v>204</v>
      </c>
      <c r="Q225">
        <v>92203</v>
      </c>
      <c r="R225" s="2">
        <v>1283.934</v>
      </c>
      <c r="S225" s="7">
        <f t="shared" si="6"/>
        <v>1.2839339999999999</v>
      </c>
      <c r="T225">
        <v>4.2869999999999999</v>
      </c>
      <c r="U225">
        <v>2E-3</v>
      </c>
      <c r="V225">
        <v>2</v>
      </c>
      <c r="W225" s="7">
        <f t="shared" si="7"/>
        <v>2.5678679999999998</v>
      </c>
      <c r="X225">
        <v>0</v>
      </c>
    </row>
    <row r="226" spans="1:24" x14ac:dyDescent="0.25">
      <c r="A226" s="1">
        <v>43710</v>
      </c>
      <c r="B226" t="s">
        <v>74</v>
      </c>
      <c r="C226">
        <v>110315</v>
      </c>
      <c r="D226" t="s">
        <v>23</v>
      </c>
      <c r="E226" t="s">
        <v>24</v>
      </c>
      <c r="F226" t="s">
        <v>25</v>
      </c>
      <c r="G226" t="s">
        <v>26</v>
      </c>
      <c r="H226" t="s">
        <v>27</v>
      </c>
      <c r="I226" t="s">
        <v>28</v>
      </c>
      <c r="J226">
        <v>301</v>
      </c>
      <c r="K226" t="s">
        <v>29</v>
      </c>
      <c r="L226">
        <v>1</v>
      </c>
      <c r="M226" t="s">
        <v>30</v>
      </c>
      <c r="N226">
        <v>4</v>
      </c>
      <c r="O226" t="s">
        <v>31</v>
      </c>
      <c r="P226">
        <v>202</v>
      </c>
      <c r="Q226">
        <v>89314</v>
      </c>
      <c r="R226" s="2">
        <v>1388.7909999999999</v>
      </c>
      <c r="S226" s="7">
        <f t="shared" si="6"/>
        <v>1.3887909999999999</v>
      </c>
      <c r="T226">
        <v>4.468</v>
      </c>
      <c r="U226">
        <v>3.0000000000000001E-3</v>
      </c>
      <c r="V226">
        <v>3</v>
      </c>
      <c r="W226" s="7">
        <f t="shared" si="7"/>
        <v>4.1663730000000001</v>
      </c>
      <c r="X226">
        <v>0</v>
      </c>
    </row>
    <row r="227" spans="1:24" x14ac:dyDescent="0.25">
      <c r="A227" s="1">
        <v>43710</v>
      </c>
      <c r="B227" t="s">
        <v>74</v>
      </c>
      <c r="C227">
        <v>110315</v>
      </c>
      <c r="D227" t="s">
        <v>23</v>
      </c>
      <c r="E227" t="s">
        <v>24</v>
      </c>
      <c r="F227" t="s">
        <v>25</v>
      </c>
      <c r="G227" t="s">
        <v>26</v>
      </c>
      <c r="H227" t="s">
        <v>27</v>
      </c>
      <c r="I227" t="s">
        <v>28</v>
      </c>
      <c r="J227">
        <v>301</v>
      </c>
      <c r="K227" t="s">
        <v>29</v>
      </c>
      <c r="L227">
        <v>1</v>
      </c>
      <c r="M227" t="s">
        <v>30</v>
      </c>
      <c r="N227">
        <v>4</v>
      </c>
      <c r="O227" t="s">
        <v>31</v>
      </c>
      <c r="P227">
        <v>203</v>
      </c>
      <c r="Q227">
        <v>93418</v>
      </c>
      <c r="R227" s="2">
        <v>1223.3019999999999</v>
      </c>
      <c r="S227" s="7">
        <f t="shared" si="6"/>
        <v>1.2233019999999999</v>
      </c>
      <c r="T227">
        <v>4.1349999999999998</v>
      </c>
      <c r="U227">
        <v>1E-3</v>
      </c>
      <c r="V227">
        <v>1</v>
      </c>
      <c r="W227" s="7">
        <f t="shared" si="7"/>
        <v>1.2233019999999999</v>
      </c>
      <c r="X227">
        <v>0</v>
      </c>
    </row>
    <row r="228" spans="1:24" x14ac:dyDescent="0.25">
      <c r="A228" s="1">
        <v>43710</v>
      </c>
      <c r="B228" t="s">
        <v>74</v>
      </c>
      <c r="C228">
        <v>110315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28</v>
      </c>
      <c r="J228">
        <v>301</v>
      </c>
      <c r="K228" t="s">
        <v>29</v>
      </c>
      <c r="L228">
        <v>1</v>
      </c>
      <c r="M228" t="s">
        <v>30</v>
      </c>
      <c r="N228">
        <v>4</v>
      </c>
      <c r="O228" t="s">
        <v>31</v>
      </c>
      <c r="P228">
        <v>205</v>
      </c>
      <c r="Q228">
        <v>93588</v>
      </c>
      <c r="R228" s="2">
        <v>1351.8710000000001</v>
      </c>
      <c r="S228" s="7">
        <f t="shared" si="6"/>
        <v>1.351871</v>
      </c>
      <c r="T228">
        <v>4.5789999999999997</v>
      </c>
      <c r="U228">
        <v>2E-3</v>
      </c>
      <c r="V228">
        <v>2</v>
      </c>
      <c r="W228" s="7">
        <f t="shared" si="7"/>
        <v>2.7037420000000001</v>
      </c>
      <c r="X228">
        <v>0</v>
      </c>
    </row>
    <row r="229" spans="1:24" x14ac:dyDescent="0.25">
      <c r="A229" s="1">
        <v>43717</v>
      </c>
      <c r="B229" t="s">
        <v>73</v>
      </c>
      <c r="C229">
        <v>110315</v>
      </c>
      <c r="D229" t="s">
        <v>23</v>
      </c>
      <c r="E229" t="s">
        <v>24</v>
      </c>
      <c r="F229" t="s">
        <v>25</v>
      </c>
      <c r="G229" t="s">
        <v>26</v>
      </c>
      <c r="H229" t="s">
        <v>27</v>
      </c>
      <c r="I229" t="s">
        <v>28</v>
      </c>
      <c r="J229">
        <v>301</v>
      </c>
      <c r="K229" t="s">
        <v>29</v>
      </c>
      <c r="L229">
        <v>1</v>
      </c>
      <c r="M229" t="s">
        <v>30</v>
      </c>
      <c r="N229">
        <v>4</v>
      </c>
      <c r="O229" t="s">
        <v>31</v>
      </c>
      <c r="P229">
        <v>205</v>
      </c>
      <c r="Q229">
        <v>93564</v>
      </c>
      <c r="R229" s="2">
        <v>1456.7829999999999</v>
      </c>
      <c r="S229" s="7">
        <f t="shared" si="6"/>
        <v>1.4567829999999999</v>
      </c>
      <c r="T229">
        <v>4.9130000000000003</v>
      </c>
      <c r="U229">
        <v>5.2999999999999999E-2</v>
      </c>
      <c r="V229">
        <v>50</v>
      </c>
      <c r="W229" s="7">
        <f t="shared" si="7"/>
        <v>72.839150000000004</v>
      </c>
      <c r="X229">
        <v>0</v>
      </c>
    </row>
    <row r="230" spans="1:24" x14ac:dyDescent="0.25">
      <c r="A230" s="1">
        <v>43717</v>
      </c>
      <c r="B230" t="s">
        <v>73</v>
      </c>
      <c r="C230">
        <v>110315</v>
      </c>
      <c r="D230" t="s">
        <v>23</v>
      </c>
      <c r="E230" t="s">
        <v>24</v>
      </c>
      <c r="F230" t="s">
        <v>25</v>
      </c>
      <c r="G230" t="s">
        <v>26</v>
      </c>
      <c r="H230" t="s">
        <v>27</v>
      </c>
      <c r="I230" t="s">
        <v>28</v>
      </c>
      <c r="J230">
        <v>301</v>
      </c>
      <c r="K230" t="s">
        <v>29</v>
      </c>
      <c r="L230">
        <v>1</v>
      </c>
      <c r="M230" t="s">
        <v>30</v>
      </c>
      <c r="N230">
        <v>4</v>
      </c>
      <c r="O230" t="s">
        <v>31</v>
      </c>
      <c r="P230">
        <v>203</v>
      </c>
      <c r="Q230">
        <v>93410</v>
      </c>
      <c r="R230" s="2">
        <v>1316.5920000000001</v>
      </c>
      <c r="S230" s="7">
        <f t="shared" si="6"/>
        <v>1.3165920000000002</v>
      </c>
      <c r="T230">
        <v>4.4420000000000002</v>
      </c>
      <c r="U230">
        <v>2.1000000000000001E-2</v>
      </c>
      <c r="V230">
        <v>20</v>
      </c>
      <c r="W230" s="7">
        <f t="shared" si="7"/>
        <v>26.331840000000003</v>
      </c>
      <c r="X230">
        <v>0</v>
      </c>
    </row>
    <row r="231" spans="1:24" x14ac:dyDescent="0.25">
      <c r="A231" s="1">
        <v>43717</v>
      </c>
      <c r="B231" t="s">
        <v>73</v>
      </c>
      <c r="C231">
        <v>110315</v>
      </c>
      <c r="D231" t="s">
        <v>23</v>
      </c>
      <c r="E231" t="s">
        <v>24</v>
      </c>
      <c r="F231" t="s">
        <v>25</v>
      </c>
      <c r="G231" t="s">
        <v>26</v>
      </c>
      <c r="H231" t="s">
        <v>27</v>
      </c>
      <c r="I231" t="s">
        <v>28</v>
      </c>
      <c r="J231">
        <v>301</v>
      </c>
      <c r="K231" t="s">
        <v>29</v>
      </c>
      <c r="L231">
        <v>1</v>
      </c>
      <c r="M231" t="s">
        <v>30</v>
      </c>
      <c r="N231">
        <v>4</v>
      </c>
      <c r="O231" t="s">
        <v>31</v>
      </c>
      <c r="P231">
        <v>202</v>
      </c>
      <c r="Q231">
        <v>89296</v>
      </c>
      <c r="R231" s="2">
        <v>1481.0889999999999</v>
      </c>
      <c r="S231" s="7">
        <f t="shared" si="6"/>
        <v>1.4810889999999999</v>
      </c>
      <c r="T231">
        <v>4.7560000000000002</v>
      </c>
      <c r="U231">
        <v>4.1000000000000002E-2</v>
      </c>
      <c r="V231">
        <v>37</v>
      </c>
      <c r="W231" s="7">
        <f t="shared" si="7"/>
        <v>54.800292999999996</v>
      </c>
      <c r="X231">
        <v>0</v>
      </c>
    </row>
    <row r="232" spans="1:24" x14ac:dyDescent="0.25">
      <c r="A232" s="1">
        <v>43717</v>
      </c>
      <c r="B232" t="s">
        <v>73</v>
      </c>
      <c r="C232">
        <v>110315</v>
      </c>
      <c r="D232" t="s">
        <v>23</v>
      </c>
      <c r="E232" t="s">
        <v>24</v>
      </c>
      <c r="F232" t="s">
        <v>25</v>
      </c>
      <c r="G232" t="s">
        <v>26</v>
      </c>
      <c r="H232" t="s">
        <v>27</v>
      </c>
      <c r="I232" t="s">
        <v>28</v>
      </c>
      <c r="J232">
        <v>301</v>
      </c>
      <c r="K232" t="s">
        <v>29</v>
      </c>
      <c r="L232">
        <v>1</v>
      </c>
      <c r="M232" t="s">
        <v>30</v>
      </c>
      <c r="N232">
        <v>4</v>
      </c>
      <c r="O232" t="s">
        <v>31</v>
      </c>
      <c r="P232">
        <v>204</v>
      </c>
      <c r="Q232">
        <v>92189</v>
      </c>
      <c r="R232" s="2">
        <v>1385.27</v>
      </c>
      <c r="S232" s="7">
        <f t="shared" si="6"/>
        <v>1.38527</v>
      </c>
      <c r="T232">
        <v>4.5999999999999996</v>
      </c>
      <c r="U232">
        <v>0.10100000000000001</v>
      </c>
      <c r="V232">
        <v>93</v>
      </c>
      <c r="W232" s="7">
        <f t="shared" si="7"/>
        <v>128.83010999999999</v>
      </c>
      <c r="X232">
        <v>0</v>
      </c>
    </row>
    <row r="233" spans="1:24" x14ac:dyDescent="0.25">
      <c r="A233" s="1">
        <v>43717</v>
      </c>
      <c r="B233" t="s">
        <v>73</v>
      </c>
      <c r="C233">
        <v>110315</v>
      </c>
      <c r="D233" t="s">
        <v>23</v>
      </c>
      <c r="E233" t="s">
        <v>24</v>
      </c>
      <c r="F233" t="s">
        <v>25</v>
      </c>
      <c r="G233" t="s">
        <v>26</v>
      </c>
      <c r="H233" t="s">
        <v>27</v>
      </c>
      <c r="I233" t="s">
        <v>28</v>
      </c>
      <c r="J233">
        <v>301</v>
      </c>
      <c r="K233" t="s">
        <v>29</v>
      </c>
      <c r="L233">
        <v>1</v>
      </c>
      <c r="M233" t="s">
        <v>30</v>
      </c>
      <c r="N233">
        <v>4</v>
      </c>
      <c r="O233" t="s">
        <v>31</v>
      </c>
      <c r="P233">
        <v>201</v>
      </c>
      <c r="Q233">
        <v>78110</v>
      </c>
      <c r="R233" s="2">
        <v>1499.6559999999999</v>
      </c>
      <c r="S233" s="7">
        <f t="shared" si="6"/>
        <v>1.4996559999999999</v>
      </c>
      <c r="T233">
        <v>4.2309999999999999</v>
      </c>
      <c r="U233">
        <v>4.2000000000000003E-2</v>
      </c>
      <c r="V233">
        <v>33</v>
      </c>
      <c r="W233" s="7">
        <f t="shared" si="7"/>
        <v>49.488647999999998</v>
      </c>
      <c r="X233">
        <v>0</v>
      </c>
    </row>
    <row r="234" spans="1:24" x14ac:dyDescent="0.25">
      <c r="A234" s="1">
        <v>43717</v>
      </c>
      <c r="B234" t="s">
        <v>73</v>
      </c>
      <c r="C234">
        <v>110315</v>
      </c>
      <c r="D234" t="s">
        <v>23</v>
      </c>
      <c r="E234" t="s">
        <v>24</v>
      </c>
      <c r="F234" t="s">
        <v>25</v>
      </c>
      <c r="G234" t="s">
        <v>26</v>
      </c>
      <c r="H234" t="s">
        <v>27</v>
      </c>
      <c r="I234" t="s">
        <v>28</v>
      </c>
      <c r="J234">
        <v>301</v>
      </c>
      <c r="K234" t="s">
        <v>29</v>
      </c>
      <c r="L234">
        <v>1</v>
      </c>
      <c r="M234" t="s">
        <v>30</v>
      </c>
      <c r="N234">
        <v>4</v>
      </c>
      <c r="O234" t="s">
        <v>31</v>
      </c>
      <c r="P234">
        <v>105</v>
      </c>
      <c r="Q234">
        <v>93514</v>
      </c>
      <c r="R234" s="2">
        <v>1572.4849999999999</v>
      </c>
      <c r="S234" s="7">
        <f t="shared" si="6"/>
        <v>1.5724849999999999</v>
      </c>
      <c r="T234">
        <v>5.2919999999999998</v>
      </c>
      <c r="U234">
        <v>2.9000000000000001E-2</v>
      </c>
      <c r="V234">
        <v>27</v>
      </c>
      <c r="W234" s="7">
        <f t="shared" si="7"/>
        <v>42.457094999999995</v>
      </c>
      <c r="X234">
        <v>0</v>
      </c>
    </row>
    <row r="235" spans="1:24" x14ac:dyDescent="0.25">
      <c r="A235" s="1">
        <v>43717</v>
      </c>
      <c r="B235" t="s">
        <v>73</v>
      </c>
      <c r="C235">
        <v>110315</v>
      </c>
      <c r="D235" t="s">
        <v>23</v>
      </c>
      <c r="E235" t="s">
        <v>24</v>
      </c>
      <c r="F235" t="s">
        <v>25</v>
      </c>
      <c r="G235" t="s">
        <v>26</v>
      </c>
      <c r="H235" t="s">
        <v>27</v>
      </c>
      <c r="I235" t="s">
        <v>28</v>
      </c>
      <c r="J235">
        <v>301</v>
      </c>
      <c r="K235" t="s">
        <v>29</v>
      </c>
      <c r="L235">
        <v>1</v>
      </c>
      <c r="M235" t="s">
        <v>30</v>
      </c>
      <c r="N235">
        <v>4</v>
      </c>
      <c r="O235" t="s">
        <v>31</v>
      </c>
      <c r="P235">
        <v>104</v>
      </c>
      <c r="Q235">
        <v>93319</v>
      </c>
      <c r="R235" s="2">
        <v>1676.952</v>
      </c>
      <c r="S235" s="7">
        <f t="shared" si="6"/>
        <v>1.676952</v>
      </c>
      <c r="T235">
        <v>5.633</v>
      </c>
      <c r="U235">
        <v>1.6E-2</v>
      </c>
      <c r="V235">
        <v>15</v>
      </c>
      <c r="W235" s="7">
        <f t="shared" si="7"/>
        <v>25.15428</v>
      </c>
      <c r="X235">
        <v>0</v>
      </c>
    </row>
    <row r="236" spans="1:24" x14ac:dyDescent="0.25">
      <c r="A236" s="1">
        <v>43717</v>
      </c>
      <c r="B236" t="s">
        <v>73</v>
      </c>
      <c r="C236">
        <v>110315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28</v>
      </c>
      <c r="J236">
        <v>301</v>
      </c>
      <c r="K236" t="s">
        <v>29</v>
      </c>
      <c r="L236">
        <v>1</v>
      </c>
      <c r="M236" t="s">
        <v>30</v>
      </c>
      <c r="N236">
        <v>4</v>
      </c>
      <c r="O236" t="s">
        <v>31</v>
      </c>
      <c r="P236">
        <v>103</v>
      </c>
      <c r="Q236">
        <v>83135</v>
      </c>
      <c r="R236" s="2">
        <v>1629.3219999999999</v>
      </c>
      <c r="S236" s="7">
        <f t="shared" si="6"/>
        <v>1.6293219999999999</v>
      </c>
      <c r="T236">
        <v>4.8529999999999998</v>
      </c>
      <c r="U236">
        <v>1.7999999999999999E-2</v>
      </c>
      <c r="V236">
        <v>15</v>
      </c>
      <c r="W236" s="7">
        <f t="shared" si="7"/>
        <v>24.439830000000001</v>
      </c>
      <c r="X236">
        <v>0</v>
      </c>
    </row>
    <row r="237" spans="1:24" x14ac:dyDescent="0.25">
      <c r="A237" s="1">
        <v>43717</v>
      </c>
      <c r="B237" t="s">
        <v>73</v>
      </c>
      <c r="C237">
        <v>110315</v>
      </c>
      <c r="D237" t="s">
        <v>23</v>
      </c>
      <c r="E237" t="s">
        <v>24</v>
      </c>
      <c r="F237" t="s">
        <v>25</v>
      </c>
      <c r="G237" t="s">
        <v>26</v>
      </c>
      <c r="H237" t="s">
        <v>27</v>
      </c>
      <c r="I237" t="s">
        <v>28</v>
      </c>
      <c r="J237">
        <v>301</v>
      </c>
      <c r="K237" t="s">
        <v>29</v>
      </c>
      <c r="L237">
        <v>1</v>
      </c>
      <c r="M237" t="s">
        <v>30</v>
      </c>
      <c r="N237">
        <v>4</v>
      </c>
      <c r="O237" t="s">
        <v>31</v>
      </c>
      <c r="P237">
        <v>102</v>
      </c>
      <c r="Q237">
        <v>93298</v>
      </c>
      <c r="R237" s="2">
        <v>1634.1579999999999</v>
      </c>
      <c r="S237" s="7">
        <f t="shared" si="6"/>
        <v>1.634158</v>
      </c>
      <c r="T237">
        <v>5.4489999999999998</v>
      </c>
      <c r="U237">
        <v>1.2999999999999999E-2</v>
      </c>
      <c r="V237">
        <v>12</v>
      </c>
      <c r="W237" s="7">
        <f t="shared" si="7"/>
        <v>19.609895999999999</v>
      </c>
      <c r="X237">
        <v>0</v>
      </c>
    </row>
    <row r="238" spans="1:24" x14ac:dyDescent="0.25">
      <c r="A238" s="1">
        <v>43717</v>
      </c>
      <c r="B238" t="s">
        <v>73</v>
      </c>
      <c r="C238">
        <v>110315</v>
      </c>
      <c r="D238" t="s">
        <v>23</v>
      </c>
      <c r="E238" t="s">
        <v>24</v>
      </c>
      <c r="F238" t="s">
        <v>25</v>
      </c>
      <c r="G238" t="s">
        <v>26</v>
      </c>
      <c r="H238" t="s">
        <v>27</v>
      </c>
      <c r="I238" t="s">
        <v>28</v>
      </c>
      <c r="J238">
        <v>301</v>
      </c>
      <c r="K238" t="s">
        <v>29</v>
      </c>
      <c r="L238">
        <v>1</v>
      </c>
      <c r="M238" t="s">
        <v>30</v>
      </c>
      <c r="N238">
        <v>4</v>
      </c>
      <c r="O238" t="s">
        <v>31</v>
      </c>
      <c r="P238">
        <v>101</v>
      </c>
      <c r="Q238">
        <v>89730</v>
      </c>
      <c r="R238" s="2">
        <v>1675.7819999999999</v>
      </c>
      <c r="S238" s="7">
        <f t="shared" si="6"/>
        <v>1.6757819999999999</v>
      </c>
      <c r="T238">
        <v>5.4</v>
      </c>
      <c r="U238">
        <v>1.7000000000000001E-2</v>
      </c>
      <c r="V238">
        <v>15</v>
      </c>
      <c r="W238" s="7">
        <f t="shared" si="7"/>
        <v>25.13673</v>
      </c>
      <c r="X238">
        <v>0</v>
      </c>
    </row>
    <row r="239" spans="1:24" x14ac:dyDescent="0.25">
      <c r="A239" s="1">
        <v>43724</v>
      </c>
      <c r="B239" t="s">
        <v>72</v>
      </c>
      <c r="C239">
        <v>110315</v>
      </c>
      <c r="D239" t="s">
        <v>23</v>
      </c>
      <c r="E239" t="s">
        <v>24</v>
      </c>
      <c r="F239" t="s">
        <v>25</v>
      </c>
      <c r="G239" t="s">
        <v>26</v>
      </c>
      <c r="H239" t="s">
        <v>27</v>
      </c>
      <c r="I239" t="s">
        <v>28</v>
      </c>
      <c r="J239">
        <v>301</v>
      </c>
      <c r="K239" t="s">
        <v>29</v>
      </c>
      <c r="L239">
        <v>1</v>
      </c>
      <c r="M239" t="s">
        <v>30</v>
      </c>
      <c r="N239">
        <v>4</v>
      </c>
      <c r="O239" t="s">
        <v>31</v>
      </c>
      <c r="P239">
        <v>101</v>
      </c>
      <c r="Q239">
        <v>89715</v>
      </c>
      <c r="R239" s="2">
        <v>1760.434</v>
      </c>
      <c r="S239" s="7">
        <f t="shared" si="6"/>
        <v>1.7604340000000001</v>
      </c>
      <c r="T239">
        <v>5.4</v>
      </c>
      <c r="U239">
        <v>4.1000000000000002E-2</v>
      </c>
      <c r="V239">
        <v>37</v>
      </c>
      <c r="W239" s="7">
        <f t="shared" si="7"/>
        <v>65.136058000000006</v>
      </c>
      <c r="X239">
        <v>0</v>
      </c>
    </row>
    <row r="240" spans="1:24" x14ac:dyDescent="0.25">
      <c r="A240" s="1">
        <v>43724</v>
      </c>
      <c r="B240" t="s">
        <v>72</v>
      </c>
      <c r="C240">
        <v>110315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>
        <v>301</v>
      </c>
      <c r="K240" t="s">
        <v>29</v>
      </c>
      <c r="L240">
        <v>1</v>
      </c>
      <c r="M240" t="s">
        <v>30</v>
      </c>
      <c r="N240">
        <v>4</v>
      </c>
      <c r="O240" t="s">
        <v>31</v>
      </c>
      <c r="P240">
        <v>102</v>
      </c>
      <c r="Q240">
        <v>93286</v>
      </c>
      <c r="R240" s="2">
        <v>1706.135</v>
      </c>
      <c r="S240" s="7">
        <f t="shared" si="6"/>
        <v>1.706135</v>
      </c>
      <c r="T240">
        <v>5.4489999999999998</v>
      </c>
      <c r="U240">
        <v>3.7999999999999999E-2</v>
      </c>
      <c r="V240">
        <v>35</v>
      </c>
      <c r="W240" s="7">
        <f t="shared" si="7"/>
        <v>59.714725000000001</v>
      </c>
      <c r="X240">
        <v>0</v>
      </c>
    </row>
    <row r="241" spans="1:24" x14ac:dyDescent="0.25">
      <c r="A241" s="1">
        <v>43724</v>
      </c>
      <c r="B241" t="s">
        <v>72</v>
      </c>
      <c r="C241">
        <v>110315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>
        <v>301</v>
      </c>
      <c r="K241" t="s">
        <v>29</v>
      </c>
      <c r="L241">
        <v>1</v>
      </c>
      <c r="M241" t="s">
        <v>30</v>
      </c>
      <c r="N241">
        <v>4</v>
      </c>
      <c r="O241" t="s">
        <v>31</v>
      </c>
      <c r="P241">
        <v>103</v>
      </c>
      <c r="Q241">
        <v>83120</v>
      </c>
      <c r="R241" s="2">
        <v>1703.1579999999999</v>
      </c>
      <c r="S241" s="7">
        <f t="shared" si="6"/>
        <v>1.7031579999999999</v>
      </c>
      <c r="T241">
        <v>4.8529999999999998</v>
      </c>
      <c r="U241">
        <v>0.123</v>
      </c>
      <c r="V241">
        <v>102</v>
      </c>
      <c r="W241" s="7">
        <f t="shared" si="7"/>
        <v>173.722116</v>
      </c>
      <c r="X241">
        <v>0</v>
      </c>
    </row>
    <row r="242" spans="1:24" x14ac:dyDescent="0.25">
      <c r="A242" s="1">
        <v>43724</v>
      </c>
      <c r="B242" t="s">
        <v>72</v>
      </c>
      <c r="C242">
        <v>110315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28</v>
      </c>
      <c r="J242">
        <v>301</v>
      </c>
      <c r="K242" t="s">
        <v>29</v>
      </c>
      <c r="L242">
        <v>1</v>
      </c>
      <c r="M242" t="s">
        <v>30</v>
      </c>
      <c r="N242">
        <v>4</v>
      </c>
      <c r="O242" t="s">
        <v>31</v>
      </c>
      <c r="P242">
        <v>104</v>
      </c>
      <c r="Q242">
        <v>93304</v>
      </c>
      <c r="R242" s="2">
        <v>1762.23</v>
      </c>
      <c r="S242" s="7">
        <f t="shared" si="6"/>
        <v>1.76223</v>
      </c>
      <c r="T242">
        <v>5.633</v>
      </c>
      <c r="U242">
        <v>0.623</v>
      </c>
      <c r="V242">
        <v>581</v>
      </c>
      <c r="W242" s="7">
        <f t="shared" si="7"/>
        <v>1023.85563</v>
      </c>
      <c r="X242">
        <v>0</v>
      </c>
    </row>
    <row r="243" spans="1:24" x14ac:dyDescent="0.25">
      <c r="A243" s="1">
        <v>43724</v>
      </c>
      <c r="B243" t="s">
        <v>72</v>
      </c>
      <c r="C243">
        <v>110315</v>
      </c>
      <c r="D243" t="s">
        <v>23</v>
      </c>
      <c r="E243" t="s">
        <v>24</v>
      </c>
      <c r="F243" t="s">
        <v>25</v>
      </c>
      <c r="G243" t="s">
        <v>26</v>
      </c>
      <c r="H243" t="s">
        <v>27</v>
      </c>
      <c r="I243" t="s">
        <v>28</v>
      </c>
      <c r="J243">
        <v>301</v>
      </c>
      <c r="K243" t="s">
        <v>29</v>
      </c>
      <c r="L243">
        <v>1</v>
      </c>
      <c r="M243" t="s">
        <v>30</v>
      </c>
      <c r="N243">
        <v>4</v>
      </c>
      <c r="O243" t="s">
        <v>31</v>
      </c>
      <c r="P243">
        <v>105</v>
      </c>
      <c r="Q243">
        <v>93487</v>
      </c>
      <c r="R243" s="2">
        <v>1652.7270000000001</v>
      </c>
      <c r="S243" s="7">
        <f t="shared" si="6"/>
        <v>1.6527270000000001</v>
      </c>
      <c r="T243">
        <v>5.3890000000000002</v>
      </c>
      <c r="U243">
        <v>1.6120000000000001</v>
      </c>
      <c r="V243">
        <v>1507</v>
      </c>
      <c r="W243" s="7">
        <f t="shared" si="7"/>
        <v>2490.6595889999999</v>
      </c>
      <c r="X243">
        <v>0</v>
      </c>
    </row>
    <row r="244" spans="1:24" x14ac:dyDescent="0.25">
      <c r="A244" s="1">
        <v>43724</v>
      </c>
      <c r="B244" t="s">
        <v>72</v>
      </c>
      <c r="C244">
        <v>110315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28</v>
      </c>
      <c r="J244">
        <v>301</v>
      </c>
      <c r="K244" t="s">
        <v>29</v>
      </c>
      <c r="L244">
        <v>1</v>
      </c>
      <c r="M244" t="s">
        <v>30</v>
      </c>
      <c r="N244">
        <v>4</v>
      </c>
      <c r="O244" t="s">
        <v>31</v>
      </c>
      <c r="P244">
        <v>201</v>
      </c>
      <c r="Q244">
        <v>78077</v>
      </c>
      <c r="R244" s="2">
        <v>1599.992</v>
      </c>
      <c r="S244" s="7">
        <f t="shared" si="6"/>
        <v>1.5999919999999999</v>
      </c>
      <c r="T244">
        <v>4.4340000000000002</v>
      </c>
      <c r="U244">
        <v>0.05</v>
      </c>
      <c r="V244">
        <v>39</v>
      </c>
      <c r="W244" s="7">
        <f t="shared" si="7"/>
        <v>62.399687999999998</v>
      </c>
      <c r="X244">
        <v>0</v>
      </c>
    </row>
    <row r="245" spans="1:24" x14ac:dyDescent="0.25">
      <c r="A245" s="1">
        <v>43724</v>
      </c>
      <c r="B245" t="s">
        <v>72</v>
      </c>
      <c r="C245">
        <v>110315</v>
      </c>
      <c r="D245" t="s">
        <v>23</v>
      </c>
      <c r="E245" t="s">
        <v>24</v>
      </c>
      <c r="F245" t="s">
        <v>25</v>
      </c>
      <c r="G245" t="s">
        <v>26</v>
      </c>
      <c r="H245" t="s">
        <v>27</v>
      </c>
      <c r="I245" t="s">
        <v>28</v>
      </c>
      <c r="J245">
        <v>301</v>
      </c>
      <c r="K245" t="s">
        <v>29</v>
      </c>
      <c r="L245">
        <v>1</v>
      </c>
      <c r="M245" t="s">
        <v>30</v>
      </c>
      <c r="N245">
        <v>4</v>
      </c>
      <c r="O245" t="s">
        <v>31</v>
      </c>
      <c r="P245">
        <v>202</v>
      </c>
      <c r="Q245">
        <v>89259</v>
      </c>
      <c r="R245" s="2">
        <v>1573.258</v>
      </c>
      <c r="S245" s="7">
        <f t="shared" si="6"/>
        <v>1.573258</v>
      </c>
      <c r="T245">
        <v>4.9800000000000004</v>
      </c>
      <c r="U245">
        <v>0.11799999999999999</v>
      </c>
      <c r="V245">
        <v>105</v>
      </c>
      <c r="W245" s="7">
        <f t="shared" si="7"/>
        <v>165.19209000000001</v>
      </c>
      <c r="X245">
        <v>0</v>
      </c>
    </row>
    <row r="246" spans="1:24" x14ac:dyDescent="0.25">
      <c r="A246" s="1">
        <v>43724</v>
      </c>
      <c r="B246" t="s">
        <v>72</v>
      </c>
      <c r="C246">
        <v>110315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28</v>
      </c>
      <c r="J246">
        <v>301</v>
      </c>
      <c r="K246" t="s">
        <v>29</v>
      </c>
      <c r="L246">
        <v>1</v>
      </c>
      <c r="M246" t="s">
        <v>30</v>
      </c>
      <c r="N246">
        <v>4</v>
      </c>
      <c r="O246" t="s">
        <v>31</v>
      </c>
      <c r="P246">
        <v>203</v>
      </c>
      <c r="Q246">
        <v>93390</v>
      </c>
      <c r="R246" s="2">
        <v>1403.6959999999999</v>
      </c>
      <c r="S246" s="7">
        <f t="shared" si="6"/>
        <v>1.4036959999999998</v>
      </c>
      <c r="T246">
        <v>4.6470000000000002</v>
      </c>
      <c r="U246">
        <v>0.04</v>
      </c>
      <c r="V246">
        <v>37</v>
      </c>
      <c r="W246" s="7">
        <f t="shared" si="7"/>
        <v>51.936751999999991</v>
      </c>
      <c r="X246">
        <v>0</v>
      </c>
    </row>
    <row r="247" spans="1:24" x14ac:dyDescent="0.25">
      <c r="A247" s="1">
        <v>43724</v>
      </c>
      <c r="B247" t="s">
        <v>72</v>
      </c>
      <c r="C247">
        <v>110315</v>
      </c>
      <c r="D247" t="s">
        <v>23</v>
      </c>
      <c r="E247" t="s">
        <v>24</v>
      </c>
      <c r="F247" t="s">
        <v>25</v>
      </c>
      <c r="G247" t="s">
        <v>26</v>
      </c>
      <c r="H247" t="s">
        <v>27</v>
      </c>
      <c r="I247" t="s">
        <v>28</v>
      </c>
      <c r="J247">
        <v>301</v>
      </c>
      <c r="K247" t="s">
        <v>29</v>
      </c>
      <c r="L247">
        <v>1</v>
      </c>
      <c r="M247" t="s">
        <v>30</v>
      </c>
      <c r="N247">
        <v>4</v>
      </c>
      <c r="O247" t="s">
        <v>31</v>
      </c>
      <c r="P247">
        <v>204</v>
      </c>
      <c r="Q247">
        <v>92096</v>
      </c>
      <c r="R247" s="2">
        <v>1470.45</v>
      </c>
      <c r="S247" s="7">
        <f t="shared" si="6"/>
        <v>1.47045</v>
      </c>
      <c r="T247">
        <v>4.8070000000000004</v>
      </c>
      <c r="U247">
        <v>9.7000000000000003E-2</v>
      </c>
      <c r="V247">
        <v>89</v>
      </c>
      <c r="W247" s="7">
        <f t="shared" si="7"/>
        <v>130.87004999999999</v>
      </c>
      <c r="X247">
        <v>0</v>
      </c>
    </row>
    <row r="248" spans="1:24" x14ac:dyDescent="0.25">
      <c r="A248" s="1">
        <v>43724</v>
      </c>
      <c r="B248" t="s">
        <v>72</v>
      </c>
      <c r="C248">
        <v>110315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28</v>
      </c>
      <c r="J248">
        <v>301</v>
      </c>
      <c r="K248" t="s">
        <v>29</v>
      </c>
      <c r="L248">
        <v>1</v>
      </c>
      <c r="M248" t="s">
        <v>30</v>
      </c>
      <c r="N248">
        <v>4</v>
      </c>
      <c r="O248" t="s">
        <v>31</v>
      </c>
      <c r="P248">
        <v>205</v>
      </c>
      <c r="Q248">
        <v>93514</v>
      </c>
      <c r="R248" s="2">
        <v>1546.3219999999999</v>
      </c>
      <c r="S248" s="7">
        <f t="shared" si="6"/>
        <v>1.546322</v>
      </c>
      <c r="T248">
        <v>5.1219999999999999</v>
      </c>
      <c r="U248">
        <v>5.6000000000000001E-2</v>
      </c>
      <c r="V248">
        <v>52</v>
      </c>
      <c r="W248" s="7">
        <f t="shared" si="7"/>
        <v>80.408743999999999</v>
      </c>
      <c r="X248">
        <v>0</v>
      </c>
    </row>
    <row r="249" spans="1:24" x14ac:dyDescent="0.25">
      <c r="A249" s="1">
        <v>43731</v>
      </c>
      <c r="B249" t="s">
        <v>71</v>
      </c>
      <c r="C249">
        <v>110315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28</v>
      </c>
      <c r="J249">
        <v>301</v>
      </c>
      <c r="K249" t="s">
        <v>29</v>
      </c>
      <c r="L249">
        <v>1</v>
      </c>
      <c r="M249" t="s">
        <v>30</v>
      </c>
      <c r="N249">
        <v>4</v>
      </c>
      <c r="O249" t="s">
        <v>31</v>
      </c>
      <c r="P249">
        <v>205</v>
      </c>
      <c r="Q249">
        <v>93462</v>
      </c>
      <c r="R249" s="2">
        <v>1611.538</v>
      </c>
      <c r="S249" s="7">
        <f t="shared" si="6"/>
        <v>1.6115379999999999</v>
      </c>
      <c r="T249">
        <v>5.4240000000000004</v>
      </c>
      <c r="U249">
        <v>2.7E-2</v>
      </c>
      <c r="V249">
        <v>25</v>
      </c>
      <c r="W249" s="7">
        <f t="shared" si="7"/>
        <v>40.288449999999997</v>
      </c>
      <c r="X249">
        <v>1E-3</v>
      </c>
    </row>
    <row r="250" spans="1:24" x14ac:dyDescent="0.25">
      <c r="A250" s="1">
        <v>43731</v>
      </c>
      <c r="B250" t="s">
        <v>71</v>
      </c>
      <c r="C250">
        <v>110315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28</v>
      </c>
      <c r="J250">
        <v>301</v>
      </c>
      <c r="K250" t="s">
        <v>29</v>
      </c>
      <c r="L250">
        <v>1</v>
      </c>
      <c r="M250" t="s">
        <v>30</v>
      </c>
      <c r="N250">
        <v>4</v>
      </c>
      <c r="O250" t="s">
        <v>31</v>
      </c>
      <c r="P250">
        <v>204</v>
      </c>
      <c r="Q250">
        <v>92007</v>
      </c>
      <c r="R250" s="2">
        <v>1536.8219999999999</v>
      </c>
      <c r="S250" s="7">
        <f t="shared" si="6"/>
        <v>1.5368219999999999</v>
      </c>
      <c r="T250">
        <v>5.1070000000000002</v>
      </c>
      <c r="U250">
        <v>2.5999999999999999E-2</v>
      </c>
      <c r="V250">
        <v>24</v>
      </c>
      <c r="W250" s="7">
        <f t="shared" si="7"/>
        <v>36.883727999999998</v>
      </c>
      <c r="X250">
        <v>1E-3</v>
      </c>
    </row>
    <row r="251" spans="1:24" x14ac:dyDescent="0.25">
      <c r="A251" s="1">
        <v>43731</v>
      </c>
      <c r="B251" t="s">
        <v>71</v>
      </c>
      <c r="C251">
        <v>110315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28</v>
      </c>
      <c r="J251">
        <v>301</v>
      </c>
      <c r="K251" t="s">
        <v>29</v>
      </c>
      <c r="L251">
        <v>1</v>
      </c>
      <c r="M251" t="s">
        <v>30</v>
      </c>
      <c r="N251">
        <v>4</v>
      </c>
      <c r="O251" t="s">
        <v>31</v>
      </c>
      <c r="P251">
        <v>203</v>
      </c>
      <c r="Q251">
        <v>93353</v>
      </c>
      <c r="R251" s="2">
        <v>1462.502</v>
      </c>
      <c r="S251" s="7">
        <f t="shared" si="6"/>
        <v>1.462502</v>
      </c>
      <c r="T251">
        <v>4.9269999999999996</v>
      </c>
      <c r="U251">
        <v>2.1999999999999999E-2</v>
      </c>
      <c r="V251">
        <v>21</v>
      </c>
      <c r="W251" s="7">
        <f t="shared" si="7"/>
        <v>30.712541999999999</v>
      </c>
      <c r="X251">
        <v>2E-3</v>
      </c>
    </row>
    <row r="252" spans="1:24" x14ac:dyDescent="0.25">
      <c r="A252" s="1">
        <v>43731</v>
      </c>
      <c r="B252" t="s">
        <v>71</v>
      </c>
      <c r="C252">
        <v>110315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28</v>
      </c>
      <c r="J252">
        <v>301</v>
      </c>
      <c r="K252" t="s">
        <v>29</v>
      </c>
      <c r="L252">
        <v>1</v>
      </c>
      <c r="M252" t="s">
        <v>30</v>
      </c>
      <c r="N252">
        <v>4</v>
      </c>
      <c r="O252" t="s">
        <v>31</v>
      </c>
      <c r="P252">
        <v>202</v>
      </c>
      <c r="Q252">
        <v>89154</v>
      </c>
      <c r="R252" s="2">
        <v>1635.239</v>
      </c>
      <c r="S252" s="7">
        <f t="shared" si="6"/>
        <v>1.6352390000000001</v>
      </c>
      <c r="T252">
        <v>5.2629999999999999</v>
      </c>
      <c r="U252">
        <v>0.05</v>
      </c>
      <c r="V252">
        <v>45</v>
      </c>
      <c r="W252" s="7">
        <f t="shared" si="7"/>
        <v>73.585755000000006</v>
      </c>
      <c r="X252">
        <v>2.8000000000000001E-2</v>
      </c>
    </row>
    <row r="253" spans="1:24" x14ac:dyDescent="0.25">
      <c r="A253" s="1">
        <v>43731</v>
      </c>
      <c r="B253" t="s">
        <v>71</v>
      </c>
      <c r="C253">
        <v>110315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28</v>
      </c>
      <c r="J253">
        <v>301</v>
      </c>
      <c r="K253" t="s">
        <v>29</v>
      </c>
      <c r="L253">
        <v>1</v>
      </c>
      <c r="M253" t="s">
        <v>30</v>
      </c>
      <c r="N253">
        <v>4</v>
      </c>
      <c r="O253" t="s">
        <v>31</v>
      </c>
      <c r="P253">
        <v>201</v>
      </c>
      <c r="Q253">
        <v>78038</v>
      </c>
      <c r="R253" s="2">
        <v>1664.943</v>
      </c>
      <c r="S253" s="7">
        <f t="shared" si="6"/>
        <v>1.6649430000000001</v>
      </c>
      <c r="T253">
        <v>4.6950000000000003</v>
      </c>
      <c r="U253">
        <v>2.9000000000000001E-2</v>
      </c>
      <c r="V253">
        <v>23</v>
      </c>
      <c r="W253" s="7">
        <f t="shared" si="7"/>
        <v>38.293689000000001</v>
      </c>
      <c r="X253">
        <v>0</v>
      </c>
    </row>
    <row r="254" spans="1:24" x14ac:dyDescent="0.25">
      <c r="A254" s="1">
        <v>43731</v>
      </c>
      <c r="B254" t="s">
        <v>71</v>
      </c>
      <c r="C254">
        <v>110315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28</v>
      </c>
      <c r="J254">
        <v>301</v>
      </c>
      <c r="K254" t="s">
        <v>29</v>
      </c>
      <c r="L254">
        <v>1</v>
      </c>
      <c r="M254" t="s">
        <v>30</v>
      </c>
      <c r="N254">
        <v>4</v>
      </c>
      <c r="O254" t="s">
        <v>31</v>
      </c>
      <c r="P254">
        <v>105</v>
      </c>
      <c r="Q254">
        <v>91980</v>
      </c>
      <c r="R254" s="2">
        <v>1716.616</v>
      </c>
      <c r="S254" s="7">
        <f t="shared" si="6"/>
        <v>1.7166159999999999</v>
      </c>
      <c r="T254">
        <v>5.694</v>
      </c>
      <c r="U254">
        <v>4.2000000000000003E-2</v>
      </c>
      <c r="V254">
        <v>39</v>
      </c>
      <c r="W254" s="7">
        <f t="shared" si="7"/>
        <v>66.948024000000004</v>
      </c>
      <c r="X254">
        <v>3.2000000000000001E-2</v>
      </c>
    </row>
    <row r="255" spans="1:24" x14ac:dyDescent="0.25">
      <c r="A255" s="1">
        <v>43731</v>
      </c>
      <c r="B255" t="s">
        <v>71</v>
      </c>
      <c r="C255">
        <v>110315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28</v>
      </c>
      <c r="J255">
        <v>301</v>
      </c>
      <c r="K255" t="s">
        <v>29</v>
      </c>
      <c r="L255">
        <v>1</v>
      </c>
      <c r="M255" t="s">
        <v>30</v>
      </c>
      <c r="N255">
        <v>4</v>
      </c>
      <c r="O255" t="s">
        <v>31</v>
      </c>
      <c r="P255">
        <v>104</v>
      </c>
      <c r="Q255">
        <v>92723</v>
      </c>
      <c r="R255" s="2">
        <v>1818.3440000000001</v>
      </c>
      <c r="S255" s="7">
        <f t="shared" si="6"/>
        <v>1.818344</v>
      </c>
      <c r="T255">
        <v>6.0720000000000001</v>
      </c>
      <c r="U255">
        <v>2.7E-2</v>
      </c>
      <c r="V255">
        <v>25</v>
      </c>
      <c r="W255" s="7">
        <f t="shared" si="7"/>
        <v>45.458599999999997</v>
      </c>
      <c r="X255">
        <v>1E-3</v>
      </c>
    </row>
    <row r="256" spans="1:24" x14ac:dyDescent="0.25">
      <c r="A256" s="1">
        <v>43731</v>
      </c>
      <c r="B256" t="s">
        <v>71</v>
      </c>
      <c r="C256">
        <v>110315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28</v>
      </c>
      <c r="J256">
        <v>301</v>
      </c>
      <c r="K256" t="s">
        <v>29</v>
      </c>
      <c r="L256">
        <v>1</v>
      </c>
      <c r="M256" t="s">
        <v>30</v>
      </c>
      <c r="N256">
        <v>4</v>
      </c>
      <c r="O256" t="s">
        <v>31</v>
      </c>
      <c r="P256">
        <v>103</v>
      </c>
      <c r="Q256">
        <v>83018</v>
      </c>
      <c r="R256" s="2">
        <v>1754.7370000000001</v>
      </c>
      <c r="S256" s="7">
        <f t="shared" si="6"/>
        <v>1.754737</v>
      </c>
      <c r="T256">
        <v>5.2530000000000001</v>
      </c>
      <c r="U256">
        <v>1.0999999999999999E-2</v>
      </c>
      <c r="V256">
        <v>9</v>
      </c>
      <c r="W256" s="7">
        <f t="shared" si="7"/>
        <v>15.792633</v>
      </c>
      <c r="X256">
        <v>0</v>
      </c>
    </row>
    <row r="257" spans="1:24" x14ac:dyDescent="0.25">
      <c r="A257" s="1">
        <v>43731</v>
      </c>
      <c r="B257" t="s">
        <v>71</v>
      </c>
      <c r="C257">
        <v>110315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28</v>
      </c>
      <c r="J257">
        <v>301</v>
      </c>
      <c r="K257" t="s">
        <v>29</v>
      </c>
      <c r="L257">
        <v>1</v>
      </c>
      <c r="M257" t="s">
        <v>30</v>
      </c>
      <c r="N257">
        <v>4</v>
      </c>
      <c r="O257" t="s">
        <v>31</v>
      </c>
      <c r="P257">
        <v>102</v>
      </c>
      <c r="Q257">
        <v>93251</v>
      </c>
      <c r="R257" s="2">
        <v>1766.1969999999999</v>
      </c>
      <c r="S257" s="7">
        <f t="shared" si="6"/>
        <v>1.7661969999999998</v>
      </c>
      <c r="T257">
        <v>5.9139999999999997</v>
      </c>
      <c r="U257">
        <v>1.0999999999999999E-2</v>
      </c>
      <c r="V257">
        <v>10</v>
      </c>
      <c r="W257" s="7">
        <f t="shared" si="7"/>
        <v>17.661969999999997</v>
      </c>
      <c r="X257">
        <v>0</v>
      </c>
    </row>
    <row r="258" spans="1:24" x14ac:dyDescent="0.25">
      <c r="A258" s="1">
        <v>43731</v>
      </c>
      <c r="B258" t="s">
        <v>71</v>
      </c>
      <c r="C258">
        <v>110315</v>
      </c>
      <c r="D258" t="s">
        <v>23</v>
      </c>
      <c r="E258" t="s">
        <v>24</v>
      </c>
      <c r="F258" t="s">
        <v>25</v>
      </c>
      <c r="G258" t="s">
        <v>26</v>
      </c>
      <c r="H258" t="s">
        <v>27</v>
      </c>
      <c r="I258" t="s">
        <v>28</v>
      </c>
      <c r="J258">
        <v>301</v>
      </c>
      <c r="K258" t="s">
        <v>29</v>
      </c>
      <c r="L258">
        <v>1</v>
      </c>
      <c r="M258" t="s">
        <v>30</v>
      </c>
      <c r="N258">
        <v>4</v>
      </c>
      <c r="O258" t="s">
        <v>31</v>
      </c>
      <c r="P258">
        <v>101</v>
      </c>
      <c r="Q258">
        <v>89678</v>
      </c>
      <c r="R258" s="2">
        <v>1820.816</v>
      </c>
      <c r="S258" s="7">
        <f t="shared" si="6"/>
        <v>1.820816</v>
      </c>
      <c r="T258">
        <v>5.8769999999999998</v>
      </c>
      <c r="U258">
        <v>1.2999999999999999E-2</v>
      </c>
      <c r="V258">
        <v>12</v>
      </c>
      <c r="W258" s="7">
        <f t="shared" si="7"/>
        <v>21.849792000000001</v>
      </c>
      <c r="X258">
        <v>0</v>
      </c>
    </row>
    <row r="259" spans="1:24" x14ac:dyDescent="0.25">
      <c r="A259" s="1">
        <v>43738</v>
      </c>
      <c r="B259" t="s">
        <v>70</v>
      </c>
      <c r="C259">
        <v>110315</v>
      </c>
      <c r="D259" t="s">
        <v>23</v>
      </c>
      <c r="E259" t="s">
        <v>24</v>
      </c>
      <c r="F259" t="s">
        <v>25</v>
      </c>
      <c r="G259" t="s">
        <v>26</v>
      </c>
      <c r="H259" t="s">
        <v>27</v>
      </c>
      <c r="I259" t="s">
        <v>28</v>
      </c>
      <c r="J259">
        <v>301</v>
      </c>
      <c r="K259" t="s">
        <v>29</v>
      </c>
      <c r="L259">
        <v>1</v>
      </c>
      <c r="M259" t="s">
        <v>30</v>
      </c>
      <c r="N259">
        <v>4</v>
      </c>
      <c r="O259" t="s">
        <v>31</v>
      </c>
      <c r="P259">
        <v>101</v>
      </c>
      <c r="Q259">
        <v>89666</v>
      </c>
      <c r="R259" s="2">
        <v>1935.7190000000001</v>
      </c>
      <c r="S259" s="7">
        <f t="shared" ref="S259:S322" si="8">+R259/1000</f>
        <v>1.935719</v>
      </c>
      <c r="T259">
        <v>6.2050000000000001</v>
      </c>
      <c r="U259">
        <v>1.7000000000000001E-2</v>
      </c>
      <c r="V259">
        <v>15</v>
      </c>
      <c r="W259" s="7">
        <f t="shared" ref="W259:W322" si="9">+S259*V259</f>
        <v>29.035785000000001</v>
      </c>
      <c r="X259">
        <v>1E-3</v>
      </c>
    </row>
    <row r="260" spans="1:24" x14ac:dyDescent="0.25">
      <c r="A260" s="1">
        <v>43738</v>
      </c>
      <c r="B260" t="s">
        <v>70</v>
      </c>
      <c r="C260">
        <v>110315</v>
      </c>
      <c r="D260" t="s">
        <v>23</v>
      </c>
      <c r="E260" t="s">
        <v>24</v>
      </c>
      <c r="F260" t="s">
        <v>25</v>
      </c>
      <c r="G260" t="s">
        <v>26</v>
      </c>
      <c r="H260" t="s">
        <v>27</v>
      </c>
      <c r="I260" t="s">
        <v>28</v>
      </c>
      <c r="J260">
        <v>301</v>
      </c>
      <c r="K260" t="s">
        <v>29</v>
      </c>
      <c r="L260">
        <v>1</v>
      </c>
      <c r="M260" t="s">
        <v>30</v>
      </c>
      <c r="N260">
        <v>4</v>
      </c>
      <c r="O260" t="s">
        <v>31</v>
      </c>
      <c r="P260">
        <v>102</v>
      </c>
      <c r="Q260">
        <v>93241</v>
      </c>
      <c r="R260" s="2">
        <v>1869.3140000000001</v>
      </c>
      <c r="S260" s="7">
        <f t="shared" si="8"/>
        <v>1.8693140000000001</v>
      </c>
      <c r="T260">
        <v>6.2220000000000004</v>
      </c>
      <c r="U260">
        <v>2.4E-2</v>
      </c>
      <c r="V260">
        <v>22</v>
      </c>
      <c r="W260" s="7">
        <f t="shared" si="9"/>
        <v>41.124908000000005</v>
      </c>
      <c r="X260">
        <v>4.0000000000000001E-3</v>
      </c>
    </row>
    <row r="261" spans="1:24" x14ac:dyDescent="0.25">
      <c r="A261" s="1">
        <v>43738</v>
      </c>
      <c r="B261" t="s">
        <v>70</v>
      </c>
      <c r="C261">
        <v>110315</v>
      </c>
      <c r="D261" t="s">
        <v>23</v>
      </c>
      <c r="E261" t="s">
        <v>24</v>
      </c>
      <c r="F261" t="s">
        <v>25</v>
      </c>
      <c r="G261" t="s">
        <v>26</v>
      </c>
      <c r="H261" t="s">
        <v>27</v>
      </c>
      <c r="I261" t="s">
        <v>28</v>
      </c>
      <c r="J261">
        <v>301</v>
      </c>
      <c r="K261" t="s">
        <v>29</v>
      </c>
      <c r="L261">
        <v>1</v>
      </c>
      <c r="M261" t="s">
        <v>30</v>
      </c>
      <c r="N261">
        <v>4</v>
      </c>
      <c r="O261" t="s">
        <v>31</v>
      </c>
      <c r="P261">
        <v>103</v>
      </c>
      <c r="Q261">
        <v>83009</v>
      </c>
      <c r="R261" s="2">
        <v>1871.6420000000001</v>
      </c>
      <c r="S261" s="7">
        <f t="shared" si="8"/>
        <v>1.871642</v>
      </c>
      <c r="T261">
        <v>5.5579999999999998</v>
      </c>
      <c r="U261">
        <v>1.0999999999999999E-2</v>
      </c>
      <c r="V261">
        <v>9</v>
      </c>
      <c r="W261" s="7">
        <f t="shared" si="9"/>
        <v>16.844778000000002</v>
      </c>
      <c r="X261">
        <v>0</v>
      </c>
    </row>
    <row r="262" spans="1:24" x14ac:dyDescent="0.25">
      <c r="A262" s="1">
        <v>43738</v>
      </c>
      <c r="B262" t="s">
        <v>70</v>
      </c>
      <c r="C262">
        <v>110315</v>
      </c>
      <c r="D262" t="s">
        <v>23</v>
      </c>
      <c r="E262" t="s">
        <v>24</v>
      </c>
      <c r="F262" t="s">
        <v>25</v>
      </c>
      <c r="G262" t="s">
        <v>26</v>
      </c>
      <c r="H262" t="s">
        <v>27</v>
      </c>
      <c r="I262" t="s">
        <v>28</v>
      </c>
      <c r="J262">
        <v>301</v>
      </c>
      <c r="K262" t="s">
        <v>29</v>
      </c>
      <c r="L262">
        <v>1</v>
      </c>
      <c r="M262" t="s">
        <v>30</v>
      </c>
      <c r="N262">
        <v>4</v>
      </c>
      <c r="O262" t="s">
        <v>31</v>
      </c>
      <c r="P262">
        <v>104</v>
      </c>
      <c r="Q262">
        <v>92698</v>
      </c>
      <c r="R262" s="2">
        <v>1936.528</v>
      </c>
      <c r="S262" s="7">
        <f t="shared" si="8"/>
        <v>1.936528</v>
      </c>
      <c r="T262">
        <v>6.4470000000000001</v>
      </c>
      <c r="U262">
        <v>2.8000000000000001E-2</v>
      </c>
      <c r="V262">
        <v>26</v>
      </c>
      <c r="W262" s="7">
        <f t="shared" si="9"/>
        <v>50.349727999999999</v>
      </c>
      <c r="X262">
        <v>0.01</v>
      </c>
    </row>
    <row r="263" spans="1:24" x14ac:dyDescent="0.25">
      <c r="A263" s="1">
        <v>43738</v>
      </c>
      <c r="B263" t="s">
        <v>70</v>
      </c>
      <c r="C263">
        <v>110315</v>
      </c>
      <c r="D263" t="s">
        <v>23</v>
      </c>
      <c r="E263" t="s">
        <v>24</v>
      </c>
      <c r="F263" t="s">
        <v>25</v>
      </c>
      <c r="G263" t="s">
        <v>26</v>
      </c>
      <c r="H263" t="s">
        <v>27</v>
      </c>
      <c r="I263" t="s">
        <v>28</v>
      </c>
      <c r="J263">
        <v>301</v>
      </c>
      <c r="K263" t="s">
        <v>29</v>
      </c>
      <c r="L263">
        <v>1</v>
      </c>
      <c r="M263" t="s">
        <v>30</v>
      </c>
      <c r="N263">
        <v>4</v>
      </c>
      <c r="O263" t="s">
        <v>31</v>
      </c>
      <c r="P263">
        <v>105</v>
      </c>
      <c r="Q263">
        <v>91941</v>
      </c>
      <c r="R263" s="2">
        <v>1832.393</v>
      </c>
      <c r="S263" s="7">
        <f t="shared" si="8"/>
        <v>1.8323929999999999</v>
      </c>
      <c r="T263">
        <v>6.0620000000000003</v>
      </c>
      <c r="U263">
        <v>2.3E-2</v>
      </c>
      <c r="V263">
        <v>21</v>
      </c>
      <c r="W263" s="7">
        <f t="shared" si="9"/>
        <v>38.480252999999998</v>
      </c>
      <c r="X263">
        <v>4.0000000000000001E-3</v>
      </c>
    </row>
    <row r="264" spans="1:24" x14ac:dyDescent="0.25">
      <c r="A264" s="1">
        <v>43738</v>
      </c>
      <c r="B264" t="s">
        <v>70</v>
      </c>
      <c r="C264">
        <v>110315</v>
      </c>
      <c r="D264" t="s">
        <v>23</v>
      </c>
      <c r="E264" t="s">
        <v>24</v>
      </c>
      <c r="F264" t="s">
        <v>25</v>
      </c>
      <c r="G264" t="s">
        <v>26</v>
      </c>
      <c r="H264" t="s">
        <v>27</v>
      </c>
      <c r="I264" t="s">
        <v>28</v>
      </c>
      <c r="J264">
        <v>301</v>
      </c>
      <c r="K264" t="s">
        <v>29</v>
      </c>
      <c r="L264">
        <v>1</v>
      </c>
      <c r="M264" t="s">
        <v>30</v>
      </c>
      <c r="N264">
        <v>4</v>
      </c>
      <c r="O264" t="s">
        <v>31</v>
      </c>
      <c r="P264">
        <v>201</v>
      </c>
      <c r="Q264">
        <v>78015</v>
      </c>
      <c r="R264" s="2">
        <v>1781.403</v>
      </c>
      <c r="S264" s="7">
        <f t="shared" si="8"/>
        <v>1.7814030000000001</v>
      </c>
      <c r="T264">
        <v>5.0110000000000001</v>
      </c>
      <c r="U264">
        <v>1.9E-2</v>
      </c>
      <c r="V264">
        <v>15</v>
      </c>
      <c r="W264" s="7">
        <f t="shared" si="9"/>
        <v>26.721045</v>
      </c>
      <c r="X264">
        <v>4.0000000000000001E-3</v>
      </c>
    </row>
    <row r="265" spans="1:24" x14ac:dyDescent="0.25">
      <c r="A265" s="1">
        <v>43738</v>
      </c>
      <c r="B265" t="s">
        <v>70</v>
      </c>
      <c r="C265">
        <v>110315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28</v>
      </c>
      <c r="J265">
        <v>301</v>
      </c>
      <c r="K265" t="s">
        <v>29</v>
      </c>
      <c r="L265">
        <v>1</v>
      </c>
      <c r="M265" t="s">
        <v>30</v>
      </c>
      <c r="N265">
        <v>4</v>
      </c>
      <c r="O265" t="s">
        <v>31</v>
      </c>
      <c r="P265">
        <v>202</v>
      </c>
      <c r="Q265">
        <v>89109</v>
      </c>
      <c r="R265" s="2">
        <v>1742.625</v>
      </c>
      <c r="S265" s="7">
        <f t="shared" si="8"/>
        <v>1.7426250000000001</v>
      </c>
      <c r="T265">
        <v>5.5970000000000004</v>
      </c>
      <c r="U265">
        <v>1.4999999999999999E-2</v>
      </c>
      <c r="V265">
        <v>13</v>
      </c>
      <c r="W265" s="7">
        <f t="shared" si="9"/>
        <v>22.654125000000001</v>
      </c>
      <c r="X265">
        <v>0</v>
      </c>
    </row>
    <row r="266" spans="1:24" x14ac:dyDescent="0.25">
      <c r="A266" s="1">
        <v>43738</v>
      </c>
      <c r="B266" t="s">
        <v>70</v>
      </c>
      <c r="C266">
        <v>110315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28</v>
      </c>
      <c r="J266">
        <v>301</v>
      </c>
      <c r="K266" t="s">
        <v>29</v>
      </c>
      <c r="L266">
        <v>1</v>
      </c>
      <c r="M266" t="s">
        <v>30</v>
      </c>
      <c r="N266">
        <v>4</v>
      </c>
      <c r="O266" t="s">
        <v>31</v>
      </c>
      <c r="P266">
        <v>203</v>
      </c>
      <c r="Q266">
        <v>93332</v>
      </c>
      <c r="R266" s="2">
        <v>1558.0239999999999</v>
      </c>
      <c r="S266" s="7">
        <f t="shared" si="8"/>
        <v>1.5580239999999999</v>
      </c>
      <c r="T266">
        <v>5.2370000000000001</v>
      </c>
      <c r="U266">
        <v>1.2E-2</v>
      </c>
      <c r="V266">
        <v>11</v>
      </c>
      <c r="W266" s="7">
        <f t="shared" si="9"/>
        <v>17.138263999999999</v>
      </c>
      <c r="X266">
        <v>0</v>
      </c>
    </row>
    <row r="267" spans="1:24" x14ac:dyDescent="0.25">
      <c r="A267" s="1">
        <v>43738</v>
      </c>
      <c r="B267" t="s">
        <v>70</v>
      </c>
      <c r="C267">
        <v>110315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28</v>
      </c>
      <c r="J267">
        <v>301</v>
      </c>
      <c r="K267" t="s">
        <v>29</v>
      </c>
      <c r="L267">
        <v>1</v>
      </c>
      <c r="M267" t="s">
        <v>30</v>
      </c>
      <c r="N267">
        <v>4</v>
      </c>
      <c r="O267" t="s">
        <v>31</v>
      </c>
      <c r="P267">
        <v>204</v>
      </c>
      <c r="Q267">
        <v>91983</v>
      </c>
      <c r="R267" s="2">
        <v>1640.691</v>
      </c>
      <c r="S267" s="7">
        <f t="shared" si="8"/>
        <v>1.6406910000000001</v>
      </c>
      <c r="T267">
        <v>5.4429999999999996</v>
      </c>
      <c r="U267">
        <v>2.1000000000000001E-2</v>
      </c>
      <c r="V267">
        <v>19</v>
      </c>
      <c r="W267" s="7">
        <f t="shared" si="9"/>
        <v>31.173129000000003</v>
      </c>
      <c r="X267">
        <v>0</v>
      </c>
    </row>
    <row r="268" spans="1:24" x14ac:dyDescent="0.25">
      <c r="A268" s="1">
        <v>43738</v>
      </c>
      <c r="B268" t="s">
        <v>70</v>
      </c>
      <c r="C268">
        <v>110315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28</v>
      </c>
      <c r="J268">
        <v>301</v>
      </c>
      <c r="K268" t="s">
        <v>29</v>
      </c>
      <c r="L268">
        <v>1</v>
      </c>
      <c r="M268" t="s">
        <v>30</v>
      </c>
      <c r="N268">
        <v>4</v>
      </c>
      <c r="O268" t="s">
        <v>31</v>
      </c>
      <c r="P268">
        <v>205</v>
      </c>
      <c r="Q268">
        <v>93437</v>
      </c>
      <c r="R268" s="2">
        <v>1712.4179999999999</v>
      </c>
      <c r="S268" s="7">
        <f t="shared" si="8"/>
        <v>1.712418</v>
      </c>
      <c r="T268">
        <v>5.7729999999999997</v>
      </c>
      <c r="U268">
        <v>1.7000000000000001E-2</v>
      </c>
      <c r="V268">
        <v>16</v>
      </c>
      <c r="W268" s="7">
        <f t="shared" si="9"/>
        <v>27.398688</v>
      </c>
      <c r="X268">
        <v>2E-3</v>
      </c>
    </row>
    <row r="269" spans="1:24" x14ac:dyDescent="0.25">
      <c r="A269" s="1">
        <v>43745</v>
      </c>
      <c r="B269" t="s">
        <v>69</v>
      </c>
      <c r="C269">
        <v>110315</v>
      </c>
      <c r="D269" t="s">
        <v>23</v>
      </c>
      <c r="E269" t="s">
        <v>24</v>
      </c>
      <c r="F269" t="s">
        <v>25</v>
      </c>
      <c r="G269" t="s">
        <v>26</v>
      </c>
      <c r="H269" t="s">
        <v>27</v>
      </c>
      <c r="I269" t="s">
        <v>28</v>
      </c>
      <c r="J269">
        <v>301</v>
      </c>
      <c r="K269" t="s">
        <v>29</v>
      </c>
      <c r="L269">
        <v>1</v>
      </c>
      <c r="M269" t="s">
        <v>30</v>
      </c>
      <c r="N269">
        <v>4</v>
      </c>
      <c r="O269" t="s">
        <v>31</v>
      </c>
      <c r="P269">
        <v>205</v>
      </c>
      <c r="Q269">
        <v>93421</v>
      </c>
      <c r="R269" s="2">
        <v>1831.99</v>
      </c>
      <c r="S269" s="7">
        <f t="shared" si="8"/>
        <v>1.83199</v>
      </c>
      <c r="T269">
        <v>6.14</v>
      </c>
      <c r="U269">
        <v>1.6E-2</v>
      </c>
      <c r="V269">
        <v>15</v>
      </c>
      <c r="W269" s="7">
        <f t="shared" si="9"/>
        <v>27.479849999999999</v>
      </c>
      <c r="X269">
        <v>0</v>
      </c>
    </row>
    <row r="270" spans="1:24" x14ac:dyDescent="0.25">
      <c r="A270" s="1">
        <v>43745</v>
      </c>
      <c r="B270" t="s">
        <v>69</v>
      </c>
      <c r="C270">
        <v>110315</v>
      </c>
      <c r="D270" t="s">
        <v>23</v>
      </c>
      <c r="E270" t="s">
        <v>24</v>
      </c>
      <c r="F270" t="s">
        <v>25</v>
      </c>
      <c r="G270" t="s">
        <v>26</v>
      </c>
      <c r="H270" t="s">
        <v>27</v>
      </c>
      <c r="I270" t="s">
        <v>28</v>
      </c>
      <c r="J270">
        <v>301</v>
      </c>
      <c r="K270" t="s">
        <v>29</v>
      </c>
      <c r="L270">
        <v>1</v>
      </c>
      <c r="M270" t="s">
        <v>30</v>
      </c>
      <c r="N270">
        <v>4</v>
      </c>
      <c r="O270" t="s">
        <v>31</v>
      </c>
      <c r="P270">
        <v>204</v>
      </c>
      <c r="Q270">
        <v>91964</v>
      </c>
      <c r="R270" s="2">
        <v>1753.818</v>
      </c>
      <c r="S270" s="7">
        <f t="shared" si="8"/>
        <v>1.7538179999999999</v>
      </c>
      <c r="T270">
        <v>5.8129999999999997</v>
      </c>
      <c r="U270">
        <v>0.03</v>
      </c>
      <c r="V270">
        <v>28</v>
      </c>
      <c r="W270" s="7">
        <f t="shared" si="9"/>
        <v>49.106904</v>
      </c>
      <c r="X270">
        <v>0</v>
      </c>
    </row>
    <row r="271" spans="1:24" x14ac:dyDescent="0.25">
      <c r="A271" s="1">
        <v>43745</v>
      </c>
      <c r="B271" t="s">
        <v>69</v>
      </c>
      <c r="C271">
        <v>110315</v>
      </c>
      <c r="D271" t="s">
        <v>23</v>
      </c>
      <c r="E271" t="s">
        <v>24</v>
      </c>
      <c r="F271" t="s">
        <v>25</v>
      </c>
      <c r="G271" t="s">
        <v>26</v>
      </c>
      <c r="H271" t="s">
        <v>27</v>
      </c>
      <c r="I271" t="s">
        <v>28</v>
      </c>
      <c r="J271">
        <v>301</v>
      </c>
      <c r="K271" t="s">
        <v>29</v>
      </c>
      <c r="L271">
        <v>1</v>
      </c>
      <c r="M271" t="s">
        <v>30</v>
      </c>
      <c r="N271">
        <v>4</v>
      </c>
      <c r="O271" t="s">
        <v>31</v>
      </c>
      <c r="P271">
        <v>203</v>
      </c>
      <c r="Q271">
        <v>93321</v>
      </c>
      <c r="R271" s="2">
        <v>1659.5450000000001</v>
      </c>
      <c r="S271" s="7">
        <f t="shared" si="8"/>
        <v>1.659545</v>
      </c>
      <c r="T271">
        <v>5.556</v>
      </c>
      <c r="U271">
        <v>8.0000000000000002E-3</v>
      </c>
      <c r="V271">
        <v>7</v>
      </c>
      <c r="W271" s="7">
        <f t="shared" si="9"/>
        <v>11.616815000000001</v>
      </c>
      <c r="X271">
        <v>0</v>
      </c>
    </row>
    <row r="272" spans="1:24" x14ac:dyDescent="0.25">
      <c r="A272" s="1">
        <v>43745</v>
      </c>
      <c r="B272" t="s">
        <v>69</v>
      </c>
      <c r="C272">
        <v>110315</v>
      </c>
      <c r="D272" t="s">
        <v>23</v>
      </c>
      <c r="E272" t="s">
        <v>24</v>
      </c>
      <c r="F272" t="s">
        <v>25</v>
      </c>
      <c r="G272" t="s">
        <v>26</v>
      </c>
      <c r="H272" t="s">
        <v>27</v>
      </c>
      <c r="I272" t="s">
        <v>28</v>
      </c>
      <c r="J272">
        <v>301</v>
      </c>
      <c r="K272" t="s">
        <v>29</v>
      </c>
      <c r="L272">
        <v>1</v>
      </c>
      <c r="M272" t="s">
        <v>30</v>
      </c>
      <c r="N272">
        <v>4</v>
      </c>
      <c r="O272" t="s">
        <v>31</v>
      </c>
      <c r="P272">
        <v>202</v>
      </c>
      <c r="Q272">
        <v>89096</v>
      </c>
      <c r="R272" s="2">
        <v>1854.9480000000001</v>
      </c>
      <c r="S272" s="7">
        <f t="shared" si="8"/>
        <v>1.854948</v>
      </c>
      <c r="T272">
        <v>5.9059999999999997</v>
      </c>
      <c r="U272">
        <v>4.0000000000000001E-3</v>
      </c>
      <c r="V272">
        <v>4</v>
      </c>
      <c r="W272" s="7">
        <f t="shared" si="9"/>
        <v>7.4197920000000002</v>
      </c>
      <c r="X272">
        <v>0</v>
      </c>
    </row>
    <row r="273" spans="1:24" x14ac:dyDescent="0.25">
      <c r="A273" s="1">
        <v>43745</v>
      </c>
      <c r="B273" t="s">
        <v>69</v>
      </c>
      <c r="C273">
        <v>110315</v>
      </c>
      <c r="D273" t="s">
        <v>23</v>
      </c>
      <c r="E273" t="s">
        <v>24</v>
      </c>
      <c r="F273" t="s">
        <v>25</v>
      </c>
      <c r="G273" t="s">
        <v>26</v>
      </c>
      <c r="H273" t="s">
        <v>27</v>
      </c>
      <c r="I273" t="s">
        <v>28</v>
      </c>
      <c r="J273">
        <v>301</v>
      </c>
      <c r="K273" t="s">
        <v>29</v>
      </c>
      <c r="L273">
        <v>1</v>
      </c>
      <c r="M273" t="s">
        <v>30</v>
      </c>
      <c r="N273">
        <v>4</v>
      </c>
      <c r="O273" t="s">
        <v>31</v>
      </c>
      <c r="P273">
        <v>201</v>
      </c>
      <c r="Q273">
        <v>78000</v>
      </c>
      <c r="R273" s="2">
        <v>1899.2660000000001</v>
      </c>
      <c r="S273" s="7">
        <f t="shared" si="8"/>
        <v>1.8992660000000001</v>
      </c>
      <c r="T273">
        <v>5.3010000000000002</v>
      </c>
      <c r="U273">
        <v>8.0000000000000002E-3</v>
      </c>
      <c r="V273">
        <v>6</v>
      </c>
      <c r="W273" s="7">
        <f t="shared" si="9"/>
        <v>11.395596000000001</v>
      </c>
      <c r="X273">
        <v>0</v>
      </c>
    </row>
    <row r="274" spans="1:24" x14ac:dyDescent="0.25">
      <c r="A274" s="1">
        <v>43745</v>
      </c>
      <c r="B274" t="s">
        <v>69</v>
      </c>
      <c r="C274">
        <v>110315</v>
      </c>
      <c r="D274" t="s">
        <v>23</v>
      </c>
      <c r="E274" t="s">
        <v>24</v>
      </c>
      <c r="F274" t="s">
        <v>25</v>
      </c>
      <c r="G274" t="s">
        <v>26</v>
      </c>
      <c r="H274" t="s">
        <v>27</v>
      </c>
      <c r="I274" t="s">
        <v>28</v>
      </c>
      <c r="J274">
        <v>301</v>
      </c>
      <c r="K274" t="s">
        <v>29</v>
      </c>
      <c r="L274">
        <v>1</v>
      </c>
      <c r="M274" t="s">
        <v>30</v>
      </c>
      <c r="N274">
        <v>4</v>
      </c>
      <c r="O274" t="s">
        <v>31</v>
      </c>
      <c r="P274">
        <v>105</v>
      </c>
      <c r="Q274">
        <v>91920</v>
      </c>
      <c r="R274" s="2">
        <v>1947.9110000000001</v>
      </c>
      <c r="S274" s="7">
        <f t="shared" si="8"/>
        <v>1.9479109999999999</v>
      </c>
      <c r="T274">
        <v>6.407</v>
      </c>
      <c r="U274">
        <v>7.0000000000000001E-3</v>
      </c>
      <c r="V274">
        <v>6</v>
      </c>
      <c r="W274" s="7">
        <f t="shared" si="9"/>
        <v>11.687466000000001</v>
      </c>
      <c r="X274">
        <v>0</v>
      </c>
    </row>
    <row r="275" spans="1:24" x14ac:dyDescent="0.25">
      <c r="A275" s="1">
        <v>43745</v>
      </c>
      <c r="B275" t="s">
        <v>69</v>
      </c>
      <c r="C275">
        <v>110315</v>
      </c>
      <c r="D275" t="s">
        <v>23</v>
      </c>
      <c r="E275" t="s">
        <v>24</v>
      </c>
      <c r="F275" t="s">
        <v>25</v>
      </c>
      <c r="G275" t="s">
        <v>26</v>
      </c>
      <c r="H275" t="s">
        <v>27</v>
      </c>
      <c r="I275" t="s">
        <v>28</v>
      </c>
      <c r="J275">
        <v>301</v>
      </c>
      <c r="K275" t="s">
        <v>29</v>
      </c>
      <c r="L275">
        <v>1</v>
      </c>
      <c r="M275" t="s">
        <v>30</v>
      </c>
      <c r="N275">
        <v>4</v>
      </c>
      <c r="O275" t="s">
        <v>31</v>
      </c>
      <c r="P275">
        <v>104</v>
      </c>
      <c r="Q275">
        <v>92672</v>
      </c>
      <c r="R275" s="2">
        <v>2053.2170000000001</v>
      </c>
      <c r="S275" s="7">
        <f t="shared" si="8"/>
        <v>2.0532170000000001</v>
      </c>
      <c r="T275">
        <v>6.8019999999999996</v>
      </c>
      <c r="U275">
        <v>8.0000000000000002E-3</v>
      </c>
      <c r="V275">
        <v>7</v>
      </c>
      <c r="W275" s="7">
        <f t="shared" si="9"/>
        <v>14.372519</v>
      </c>
      <c r="X275">
        <v>0</v>
      </c>
    </row>
    <row r="276" spans="1:24" x14ac:dyDescent="0.25">
      <c r="A276" s="1">
        <v>43745</v>
      </c>
      <c r="B276" t="s">
        <v>69</v>
      </c>
      <c r="C276">
        <v>110315</v>
      </c>
      <c r="D276" t="s">
        <v>23</v>
      </c>
      <c r="E276" t="s">
        <v>24</v>
      </c>
      <c r="F276" t="s">
        <v>25</v>
      </c>
      <c r="G276" t="s">
        <v>26</v>
      </c>
      <c r="H276" t="s">
        <v>27</v>
      </c>
      <c r="I276" t="s">
        <v>28</v>
      </c>
      <c r="J276">
        <v>301</v>
      </c>
      <c r="K276" t="s">
        <v>29</v>
      </c>
      <c r="L276">
        <v>1</v>
      </c>
      <c r="M276" t="s">
        <v>30</v>
      </c>
      <c r="N276">
        <v>4</v>
      </c>
      <c r="O276" t="s">
        <v>31</v>
      </c>
      <c r="P276">
        <v>103</v>
      </c>
      <c r="Q276">
        <v>83000</v>
      </c>
      <c r="R276" s="2">
        <v>1968.471</v>
      </c>
      <c r="S276" s="7">
        <f t="shared" si="8"/>
        <v>1.9684710000000001</v>
      </c>
      <c r="T276">
        <v>5.84</v>
      </c>
      <c r="U276">
        <v>6.0000000000000001E-3</v>
      </c>
      <c r="V276">
        <v>5</v>
      </c>
      <c r="W276" s="7">
        <f t="shared" si="9"/>
        <v>9.8423550000000013</v>
      </c>
      <c r="X276">
        <v>0</v>
      </c>
    </row>
    <row r="277" spans="1:24" x14ac:dyDescent="0.25">
      <c r="A277" s="1">
        <v>43745</v>
      </c>
      <c r="B277" t="s">
        <v>69</v>
      </c>
      <c r="C277">
        <v>110315</v>
      </c>
      <c r="D277" t="s">
        <v>23</v>
      </c>
      <c r="E277" t="s">
        <v>24</v>
      </c>
      <c r="F277" t="s">
        <v>25</v>
      </c>
      <c r="G277" t="s">
        <v>26</v>
      </c>
      <c r="H277" t="s">
        <v>27</v>
      </c>
      <c r="I277" t="s">
        <v>28</v>
      </c>
      <c r="J277">
        <v>301</v>
      </c>
      <c r="K277" t="s">
        <v>29</v>
      </c>
      <c r="L277">
        <v>1</v>
      </c>
      <c r="M277" t="s">
        <v>30</v>
      </c>
      <c r="N277">
        <v>4</v>
      </c>
      <c r="O277" t="s">
        <v>31</v>
      </c>
      <c r="P277">
        <v>102</v>
      </c>
      <c r="Q277">
        <v>93219</v>
      </c>
      <c r="R277" s="2">
        <v>1960.0830000000001</v>
      </c>
      <c r="S277" s="7">
        <f t="shared" si="8"/>
        <v>1.960083</v>
      </c>
      <c r="T277">
        <v>6.5039999999999996</v>
      </c>
      <c r="U277">
        <v>6.0000000000000001E-3</v>
      </c>
      <c r="V277">
        <v>6</v>
      </c>
      <c r="W277" s="7">
        <f t="shared" si="9"/>
        <v>11.760498</v>
      </c>
      <c r="X277">
        <v>0</v>
      </c>
    </row>
    <row r="278" spans="1:24" x14ac:dyDescent="0.25">
      <c r="A278" s="1">
        <v>43745</v>
      </c>
      <c r="B278" t="s">
        <v>69</v>
      </c>
      <c r="C278">
        <v>110315</v>
      </c>
      <c r="D278" t="s">
        <v>23</v>
      </c>
      <c r="E278" t="s">
        <v>24</v>
      </c>
      <c r="F278" t="s">
        <v>25</v>
      </c>
      <c r="G278" t="s">
        <v>26</v>
      </c>
      <c r="H278" t="s">
        <v>27</v>
      </c>
      <c r="I278" t="s">
        <v>28</v>
      </c>
      <c r="J278">
        <v>301</v>
      </c>
      <c r="K278" t="s">
        <v>29</v>
      </c>
      <c r="L278">
        <v>1</v>
      </c>
      <c r="M278" t="s">
        <v>30</v>
      </c>
      <c r="N278">
        <v>4</v>
      </c>
      <c r="O278" t="s">
        <v>31</v>
      </c>
      <c r="P278">
        <v>101</v>
      </c>
      <c r="Q278">
        <v>89651</v>
      </c>
      <c r="R278" s="2">
        <v>2034.7550000000001</v>
      </c>
      <c r="S278" s="7">
        <f t="shared" si="8"/>
        <v>2.0347550000000001</v>
      </c>
      <c r="T278">
        <v>6.5110000000000001</v>
      </c>
      <c r="U278">
        <v>6.0000000000000001E-3</v>
      </c>
      <c r="V278">
        <v>5</v>
      </c>
      <c r="W278" s="7">
        <f t="shared" si="9"/>
        <v>10.173775000000001</v>
      </c>
      <c r="X278">
        <v>0</v>
      </c>
    </row>
    <row r="279" spans="1:24" x14ac:dyDescent="0.25">
      <c r="A279" s="1">
        <v>43745</v>
      </c>
      <c r="B279" t="s">
        <v>68</v>
      </c>
      <c r="C279">
        <v>110315</v>
      </c>
      <c r="D279" t="s">
        <v>23</v>
      </c>
      <c r="E279" t="s">
        <v>24</v>
      </c>
      <c r="F279" t="s">
        <v>25</v>
      </c>
      <c r="G279" t="s">
        <v>26</v>
      </c>
      <c r="H279" t="s">
        <v>27</v>
      </c>
      <c r="I279" t="s">
        <v>28</v>
      </c>
      <c r="J279">
        <v>301</v>
      </c>
      <c r="K279" t="s">
        <v>29</v>
      </c>
      <c r="L279">
        <v>1</v>
      </c>
      <c r="M279" t="s">
        <v>30</v>
      </c>
      <c r="N279">
        <v>4</v>
      </c>
      <c r="O279" t="s">
        <v>31</v>
      </c>
      <c r="P279">
        <v>101</v>
      </c>
      <c r="Q279">
        <v>89651</v>
      </c>
      <c r="R279" s="2">
        <v>2034.7550000000001</v>
      </c>
      <c r="S279" s="7">
        <f t="shared" si="8"/>
        <v>2.0347550000000001</v>
      </c>
      <c r="T279">
        <v>6.5110000000000001</v>
      </c>
      <c r="U279">
        <v>1.4999999999999999E-2</v>
      </c>
      <c r="V279">
        <v>13</v>
      </c>
      <c r="W279" s="7">
        <f t="shared" si="9"/>
        <v>26.451815</v>
      </c>
      <c r="X279">
        <v>0</v>
      </c>
    </row>
    <row r="280" spans="1:24" x14ac:dyDescent="0.25">
      <c r="A280" s="1">
        <v>43745</v>
      </c>
      <c r="B280" t="s">
        <v>68</v>
      </c>
      <c r="C280">
        <v>110315</v>
      </c>
      <c r="D280" t="s">
        <v>23</v>
      </c>
      <c r="E280" t="s">
        <v>24</v>
      </c>
      <c r="F280" t="s">
        <v>25</v>
      </c>
      <c r="G280" t="s">
        <v>26</v>
      </c>
      <c r="H280" t="s">
        <v>27</v>
      </c>
      <c r="I280" t="s">
        <v>28</v>
      </c>
      <c r="J280">
        <v>301</v>
      </c>
      <c r="K280" t="s">
        <v>29</v>
      </c>
      <c r="L280">
        <v>1</v>
      </c>
      <c r="M280" t="s">
        <v>30</v>
      </c>
      <c r="N280">
        <v>4</v>
      </c>
      <c r="O280" t="s">
        <v>31</v>
      </c>
      <c r="P280">
        <v>102</v>
      </c>
      <c r="Q280">
        <v>93219</v>
      </c>
      <c r="R280" s="2">
        <v>1960.0830000000001</v>
      </c>
      <c r="S280" s="7">
        <f t="shared" si="8"/>
        <v>1.960083</v>
      </c>
      <c r="T280">
        <v>6.5039999999999996</v>
      </c>
      <c r="U280">
        <v>1.0999999999999999E-2</v>
      </c>
      <c r="V280">
        <v>10</v>
      </c>
      <c r="W280" s="7">
        <f t="shared" si="9"/>
        <v>19.600830000000002</v>
      </c>
      <c r="X280">
        <v>2E-3</v>
      </c>
    </row>
    <row r="281" spans="1:24" x14ac:dyDescent="0.25">
      <c r="A281" s="1">
        <v>43745</v>
      </c>
      <c r="B281" t="s">
        <v>68</v>
      </c>
      <c r="C281">
        <v>110315</v>
      </c>
      <c r="D281" t="s">
        <v>23</v>
      </c>
      <c r="E281" t="s">
        <v>24</v>
      </c>
      <c r="F281" t="s">
        <v>25</v>
      </c>
      <c r="G281" t="s">
        <v>26</v>
      </c>
      <c r="H281" t="s">
        <v>27</v>
      </c>
      <c r="I281" t="s">
        <v>28</v>
      </c>
      <c r="J281">
        <v>301</v>
      </c>
      <c r="K281" t="s">
        <v>29</v>
      </c>
      <c r="L281">
        <v>1</v>
      </c>
      <c r="M281" t="s">
        <v>30</v>
      </c>
      <c r="N281">
        <v>4</v>
      </c>
      <c r="O281" t="s">
        <v>31</v>
      </c>
      <c r="P281">
        <v>103</v>
      </c>
      <c r="Q281">
        <v>83000</v>
      </c>
      <c r="R281" s="2">
        <v>1968.471</v>
      </c>
      <c r="S281" s="7">
        <f t="shared" si="8"/>
        <v>1.9684710000000001</v>
      </c>
      <c r="T281">
        <v>5.84</v>
      </c>
      <c r="U281">
        <v>1.4E-2</v>
      </c>
      <c r="V281">
        <v>12</v>
      </c>
      <c r="W281" s="7">
        <f t="shared" si="9"/>
        <v>23.621652000000001</v>
      </c>
      <c r="X281">
        <v>5.0000000000000001E-3</v>
      </c>
    </row>
    <row r="282" spans="1:24" x14ac:dyDescent="0.25">
      <c r="A282" s="1">
        <v>43745</v>
      </c>
      <c r="B282" t="s">
        <v>68</v>
      </c>
      <c r="C282">
        <v>110315</v>
      </c>
      <c r="D282" t="s">
        <v>23</v>
      </c>
      <c r="E282" t="s">
        <v>24</v>
      </c>
      <c r="F282" t="s">
        <v>25</v>
      </c>
      <c r="G282" t="s">
        <v>26</v>
      </c>
      <c r="H282" t="s">
        <v>27</v>
      </c>
      <c r="I282" t="s">
        <v>28</v>
      </c>
      <c r="J282">
        <v>301</v>
      </c>
      <c r="K282" t="s">
        <v>29</v>
      </c>
      <c r="L282">
        <v>1</v>
      </c>
      <c r="M282" t="s">
        <v>30</v>
      </c>
      <c r="N282">
        <v>4</v>
      </c>
      <c r="O282" t="s">
        <v>31</v>
      </c>
      <c r="P282">
        <v>104</v>
      </c>
      <c r="Q282">
        <v>92672</v>
      </c>
      <c r="R282" s="2">
        <v>2053.2170000000001</v>
      </c>
      <c r="S282" s="7">
        <f t="shared" si="8"/>
        <v>2.0532170000000001</v>
      </c>
      <c r="T282">
        <v>6.8019999999999996</v>
      </c>
      <c r="U282">
        <v>1.6E-2</v>
      </c>
      <c r="V282">
        <v>15</v>
      </c>
      <c r="W282" s="7">
        <f t="shared" si="9"/>
        <v>30.798255000000001</v>
      </c>
      <c r="X282">
        <v>2E-3</v>
      </c>
    </row>
    <row r="283" spans="1:24" x14ac:dyDescent="0.25">
      <c r="A283" s="1">
        <v>43745</v>
      </c>
      <c r="B283" t="s">
        <v>68</v>
      </c>
      <c r="C283">
        <v>110315</v>
      </c>
      <c r="D283" t="s">
        <v>23</v>
      </c>
      <c r="E283" t="s">
        <v>24</v>
      </c>
      <c r="F283" t="s">
        <v>25</v>
      </c>
      <c r="G283" t="s">
        <v>26</v>
      </c>
      <c r="H283" t="s">
        <v>27</v>
      </c>
      <c r="I283" t="s">
        <v>28</v>
      </c>
      <c r="J283">
        <v>301</v>
      </c>
      <c r="K283" t="s">
        <v>29</v>
      </c>
      <c r="L283">
        <v>1</v>
      </c>
      <c r="M283" t="s">
        <v>30</v>
      </c>
      <c r="N283">
        <v>4</v>
      </c>
      <c r="O283" t="s">
        <v>31</v>
      </c>
      <c r="P283">
        <v>105</v>
      </c>
      <c r="Q283">
        <v>91920</v>
      </c>
      <c r="R283" s="2">
        <v>1947.9110000000001</v>
      </c>
      <c r="S283" s="7">
        <f t="shared" si="8"/>
        <v>1.9479109999999999</v>
      </c>
      <c r="T283">
        <v>6.407</v>
      </c>
      <c r="U283">
        <v>2.7E-2</v>
      </c>
      <c r="V283">
        <v>25</v>
      </c>
      <c r="W283" s="7">
        <f t="shared" si="9"/>
        <v>48.697775</v>
      </c>
      <c r="X283">
        <v>4.0000000000000001E-3</v>
      </c>
    </row>
    <row r="284" spans="1:24" x14ac:dyDescent="0.25">
      <c r="A284" s="1">
        <v>43745</v>
      </c>
      <c r="B284" t="s">
        <v>68</v>
      </c>
      <c r="C284">
        <v>110315</v>
      </c>
      <c r="D284" t="s">
        <v>23</v>
      </c>
      <c r="E284" t="s">
        <v>24</v>
      </c>
      <c r="F284" t="s">
        <v>25</v>
      </c>
      <c r="G284" t="s">
        <v>26</v>
      </c>
      <c r="H284" t="s">
        <v>27</v>
      </c>
      <c r="I284" t="s">
        <v>28</v>
      </c>
      <c r="J284">
        <v>301</v>
      </c>
      <c r="K284" t="s">
        <v>29</v>
      </c>
      <c r="L284">
        <v>1</v>
      </c>
      <c r="M284" t="s">
        <v>30</v>
      </c>
      <c r="N284">
        <v>4</v>
      </c>
      <c r="O284" t="s">
        <v>31</v>
      </c>
      <c r="P284">
        <v>201</v>
      </c>
      <c r="Q284">
        <v>78000</v>
      </c>
      <c r="R284" s="2">
        <v>1899.2660000000001</v>
      </c>
      <c r="S284" s="7">
        <f t="shared" si="8"/>
        <v>1.8992660000000001</v>
      </c>
      <c r="T284">
        <v>5.3010000000000002</v>
      </c>
      <c r="U284">
        <v>1.7000000000000001E-2</v>
      </c>
      <c r="V284">
        <v>13</v>
      </c>
      <c r="W284" s="7">
        <f t="shared" si="9"/>
        <v>24.690458000000003</v>
      </c>
      <c r="X284">
        <v>4.0000000000000001E-3</v>
      </c>
    </row>
    <row r="285" spans="1:24" x14ac:dyDescent="0.25">
      <c r="A285" s="1">
        <v>43745</v>
      </c>
      <c r="B285" t="s">
        <v>68</v>
      </c>
      <c r="C285">
        <v>110315</v>
      </c>
      <c r="D285" t="s">
        <v>23</v>
      </c>
      <c r="E285" t="s">
        <v>24</v>
      </c>
      <c r="F285" t="s">
        <v>25</v>
      </c>
      <c r="G285" t="s">
        <v>26</v>
      </c>
      <c r="H285" t="s">
        <v>27</v>
      </c>
      <c r="I285" t="s">
        <v>28</v>
      </c>
      <c r="J285">
        <v>301</v>
      </c>
      <c r="K285" t="s">
        <v>29</v>
      </c>
      <c r="L285">
        <v>1</v>
      </c>
      <c r="M285" t="s">
        <v>30</v>
      </c>
      <c r="N285">
        <v>4</v>
      </c>
      <c r="O285" t="s">
        <v>31</v>
      </c>
      <c r="P285">
        <v>202</v>
      </c>
      <c r="Q285">
        <v>89096</v>
      </c>
      <c r="R285" s="2">
        <v>1854.9480000000001</v>
      </c>
      <c r="S285" s="7">
        <f t="shared" si="8"/>
        <v>1.854948</v>
      </c>
      <c r="T285">
        <v>5.9059999999999997</v>
      </c>
      <c r="U285">
        <v>2.5000000000000001E-2</v>
      </c>
      <c r="V285">
        <v>22</v>
      </c>
      <c r="W285" s="7">
        <f t="shared" si="9"/>
        <v>40.808855999999999</v>
      </c>
      <c r="X285">
        <v>0.01</v>
      </c>
    </row>
    <row r="286" spans="1:24" x14ac:dyDescent="0.25">
      <c r="A286" s="1">
        <v>43745</v>
      </c>
      <c r="B286" t="s">
        <v>68</v>
      </c>
      <c r="C286">
        <v>110315</v>
      </c>
      <c r="D286" t="s">
        <v>23</v>
      </c>
      <c r="E286" t="s">
        <v>24</v>
      </c>
      <c r="F286" t="s">
        <v>25</v>
      </c>
      <c r="G286" t="s">
        <v>26</v>
      </c>
      <c r="H286" t="s">
        <v>27</v>
      </c>
      <c r="I286" t="s">
        <v>28</v>
      </c>
      <c r="J286">
        <v>301</v>
      </c>
      <c r="K286" t="s">
        <v>29</v>
      </c>
      <c r="L286">
        <v>1</v>
      </c>
      <c r="M286" t="s">
        <v>30</v>
      </c>
      <c r="N286">
        <v>4</v>
      </c>
      <c r="O286" t="s">
        <v>31</v>
      </c>
      <c r="P286">
        <v>203</v>
      </c>
      <c r="Q286">
        <v>93321</v>
      </c>
      <c r="R286" s="2">
        <v>1659.5450000000001</v>
      </c>
      <c r="S286" s="7">
        <f t="shared" si="8"/>
        <v>1.659545</v>
      </c>
      <c r="T286">
        <v>5.556</v>
      </c>
      <c r="U286">
        <v>2.5999999999999999E-2</v>
      </c>
      <c r="V286">
        <v>24</v>
      </c>
      <c r="W286" s="7">
        <f t="shared" si="9"/>
        <v>39.829080000000005</v>
      </c>
      <c r="X286">
        <v>6.0000000000000001E-3</v>
      </c>
    </row>
    <row r="287" spans="1:24" x14ac:dyDescent="0.25">
      <c r="A287" s="1">
        <v>43745</v>
      </c>
      <c r="B287" t="s">
        <v>68</v>
      </c>
      <c r="C287">
        <v>110315</v>
      </c>
      <c r="D287" t="s">
        <v>23</v>
      </c>
      <c r="E287" t="s">
        <v>24</v>
      </c>
      <c r="F287" t="s">
        <v>25</v>
      </c>
      <c r="G287" t="s">
        <v>26</v>
      </c>
      <c r="H287" t="s">
        <v>27</v>
      </c>
      <c r="I287" t="s">
        <v>28</v>
      </c>
      <c r="J287">
        <v>301</v>
      </c>
      <c r="K287" t="s">
        <v>29</v>
      </c>
      <c r="L287">
        <v>1</v>
      </c>
      <c r="M287" t="s">
        <v>30</v>
      </c>
      <c r="N287">
        <v>4</v>
      </c>
      <c r="O287" t="s">
        <v>31</v>
      </c>
      <c r="P287">
        <v>204</v>
      </c>
      <c r="Q287">
        <v>91964</v>
      </c>
      <c r="R287" s="2">
        <v>1753.818</v>
      </c>
      <c r="S287" s="7">
        <f t="shared" si="8"/>
        <v>1.7538179999999999</v>
      </c>
      <c r="T287">
        <v>5.8129999999999997</v>
      </c>
      <c r="U287">
        <v>2.1999999999999999E-2</v>
      </c>
      <c r="V287">
        <v>20</v>
      </c>
      <c r="W287" s="7">
        <f t="shared" si="9"/>
        <v>35.076359999999994</v>
      </c>
      <c r="X287">
        <v>1E-3</v>
      </c>
    </row>
    <row r="288" spans="1:24" x14ac:dyDescent="0.25">
      <c r="A288" s="1">
        <v>43745</v>
      </c>
      <c r="B288" t="s">
        <v>68</v>
      </c>
      <c r="C288">
        <v>110315</v>
      </c>
      <c r="D288" t="s">
        <v>23</v>
      </c>
      <c r="E288" t="s">
        <v>24</v>
      </c>
      <c r="F288" t="s">
        <v>25</v>
      </c>
      <c r="G288" t="s">
        <v>26</v>
      </c>
      <c r="H288" t="s">
        <v>27</v>
      </c>
      <c r="I288" t="s">
        <v>28</v>
      </c>
      <c r="J288">
        <v>301</v>
      </c>
      <c r="K288" t="s">
        <v>29</v>
      </c>
      <c r="L288">
        <v>1</v>
      </c>
      <c r="M288" t="s">
        <v>30</v>
      </c>
      <c r="N288">
        <v>4</v>
      </c>
      <c r="O288" t="s">
        <v>31</v>
      </c>
      <c r="P288">
        <v>205</v>
      </c>
      <c r="Q288">
        <v>93421</v>
      </c>
      <c r="R288" s="2">
        <v>1831.99</v>
      </c>
      <c r="S288" s="7">
        <f t="shared" si="8"/>
        <v>1.83199</v>
      </c>
      <c r="T288">
        <v>6.14</v>
      </c>
      <c r="U288">
        <v>1.6E-2</v>
      </c>
      <c r="V288">
        <v>15</v>
      </c>
      <c r="W288" s="7">
        <f t="shared" si="9"/>
        <v>27.479849999999999</v>
      </c>
      <c r="X288">
        <v>2E-3</v>
      </c>
    </row>
    <row r="289" spans="1:24" x14ac:dyDescent="0.25">
      <c r="A289" s="1">
        <v>43752</v>
      </c>
      <c r="B289" t="s">
        <v>67</v>
      </c>
      <c r="C289">
        <v>110315</v>
      </c>
      <c r="D289" t="s">
        <v>23</v>
      </c>
      <c r="E289" t="s">
        <v>24</v>
      </c>
      <c r="F289" t="s">
        <v>25</v>
      </c>
      <c r="G289" t="s">
        <v>26</v>
      </c>
      <c r="H289" t="s">
        <v>27</v>
      </c>
      <c r="I289" t="s">
        <v>28</v>
      </c>
      <c r="J289">
        <v>301</v>
      </c>
      <c r="K289" t="s">
        <v>29</v>
      </c>
      <c r="L289">
        <v>1</v>
      </c>
      <c r="M289" t="s">
        <v>30</v>
      </c>
      <c r="N289">
        <v>4</v>
      </c>
      <c r="O289" t="s">
        <v>31</v>
      </c>
      <c r="P289">
        <v>205</v>
      </c>
      <c r="Q289">
        <v>93391</v>
      </c>
      <c r="R289" s="2">
        <v>1935.1</v>
      </c>
      <c r="S289" s="7">
        <f t="shared" si="8"/>
        <v>1.9350999999999998</v>
      </c>
      <c r="T289">
        <v>6.4489999999999998</v>
      </c>
      <c r="U289">
        <v>3.5999999999999997E-2</v>
      </c>
      <c r="V289">
        <v>34</v>
      </c>
      <c r="W289" s="7">
        <f t="shared" si="9"/>
        <v>65.793399999999991</v>
      </c>
      <c r="X289">
        <v>2E-3</v>
      </c>
    </row>
    <row r="290" spans="1:24" x14ac:dyDescent="0.25">
      <c r="A290" s="1">
        <v>43752</v>
      </c>
      <c r="B290" t="s">
        <v>67</v>
      </c>
      <c r="C290">
        <v>110315</v>
      </c>
      <c r="D290" t="s">
        <v>23</v>
      </c>
      <c r="E290" t="s">
        <v>24</v>
      </c>
      <c r="F290" t="s">
        <v>25</v>
      </c>
      <c r="G290" t="s">
        <v>26</v>
      </c>
      <c r="H290" t="s">
        <v>27</v>
      </c>
      <c r="I290" t="s">
        <v>28</v>
      </c>
      <c r="J290">
        <v>301</v>
      </c>
      <c r="K290" t="s">
        <v>29</v>
      </c>
      <c r="L290">
        <v>1</v>
      </c>
      <c r="M290" t="s">
        <v>30</v>
      </c>
      <c r="N290">
        <v>4</v>
      </c>
      <c r="O290" t="s">
        <v>31</v>
      </c>
      <c r="P290">
        <v>204</v>
      </c>
      <c r="Q290">
        <v>91916</v>
      </c>
      <c r="R290" s="2">
        <v>1873.278</v>
      </c>
      <c r="S290" s="7">
        <f t="shared" si="8"/>
        <v>1.873278</v>
      </c>
      <c r="T290">
        <v>6.1580000000000004</v>
      </c>
      <c r="U290">
        <v>2.5999999999999999E-2</v>
      </c>
      <c r="V290">
        <v>24</v>
      </c>
      <c r="W290" s="7">
        <f t="shared" si="9"/>
        <v>44.958672</v>
      </c>
      <c r="X290">
        <v>3.0000000000000001E-3</v>
      </c>
    </row>
    <row r="291" spans="1:24" x14ac:dyDescent="0.25">
      <c r="A291" s="1">
        <v>43752</v>
      </c>
      <c r="B291" t="s">
        <v>67</v>
      </c>
      <c r="C291">
        <v>110315</v>
      </c>
      <c r="D291" t="s">
        <v>23</v>
      </c>
      <c r="E291" t="s">
        <v>24</v>
      </c>
      <c r="F291" t="s">
        <v>25</v>
      </c>
      <c r="G291" t="s">
        <v>26</v>
      </c>
      <c r="H291" t="s">
        <v>27</v>
      </c>
      <c r="I291" t="s">
        <v>28</v>
      </c>
      <c r="J291">
        <v>301</v>
      </c>
      <c r="K291" t="s">
        <v>29</v>
      </c>
      <c r="L291">
        <v>1</v>
      </c>
      <c r="M291" t="s">
        <v>30</v>
      </c>
      <c r="N291">
        <v>4</v>
      </c>
      <c r="O291" t="s">
        <v>31</v>
      </c>
      <c r="P291">
        <v>203</v>
      </c>
      <c r="Q291">
        <v>93290</v>
      </c>
      <c r="R291" s="3">
        <v>1756</v>
      </c>
      <c r="S291" s="7">
        <f t="shared" si="8"/>
        <v>1.756</v>
      </c>
      <c r="T291">
        <v>5.8520000000000003</v>
      </c>
      <c r="U291">
        <v>0.02</v>
      </c>
      <c r="V291">
        <v>19</v>
      </c>
      <c r="W291" s="7">
        <f t="shared" si="9"/>
        <v>33.363999999999997</v>
      </c>
      <c r="X291">
        <v>0</v>
      </c>
    </row>
    <row r="292" spans="1:24" x14ac:dyDescent="0.25">
      <c r="A292" s="1">
        <v>43752</v>
      </c>
      <c r="B292" t="s">
        <v>67</v>
      </c>
      <c r="C292">
        <v>110315</v>
      </c>
      <c r="D292" t="s">
        <v>23</v>
      </c>
      <c r="E292" t="s">
        <v>24</v>
      </c>
      <c r="F292" t="s">
        <v>25</v>
      </c>
      <c r="G292" t="s">
        <v>26</v>
      </c>
      <c r="H292" t="s">
        <v>27</v>
      </c>
      <c r="I292" t="s">
        <v>28</v>
      </c>
      <c r="J292">
        <v>301</v>
      </c>
      <c r="K292" t="s">
        <v>29</v>
      </c>
      <c r="L292">
        <v>1</v>
      </c>
      <c r="M292" t="s">
        <v>30</v>
      </c>
      <c r="N292">
        <v>4</v>
      </c>
      <c r="O292" t="s">
        <v>31</v>
      </c>
      <c r="P292">
        <v>202</v>
      </c>
      <c r="Q292">
        <v>89070</v>
      </c>
      <c r="R292" s="2">
        <v>1947.818</v>
      </c>
      <c r="S292" s="7">
        <f t="shared" si="8"/>
        <v>1.947818</v>
      </c>
      <c r="T292">
        <v>6.1470000000000002</v>
      </c>
      <c r="U292">
        <v>0.30299999999999999</v>
      </c>
      <c r="V292">
        <v>270</v>
      </c>
      <c r="W292" s="7">
        <f t="shared" si="9"/>
        <v>525.91085999999996</v>
      </c>
      <c r="X292">
        <v>8.9999999999999993E-3</v>
      </c>
    </row>
    <row r="293" spans="1:24" x14ac:dyDescent="0.25">
      <c r="A293" s="1">
        <v>43752</v>
      </c>
      <c r="B293" t="s">
        <v>67</v>
      </c>
      <c r="C293">
        <v>110315</v>
      </c>
      <c r="D293" t="s">
        <v>23</v>
      </c>
      <c r="E293" t="s">
        <v>24</v>
      </c>
      <c r="F293" t="s">
        <v>25</v>
      </c>
      <c r="G293" t="s">
        <v>26</v>
      </c>
      <c r="H293" t="s">
        <v>27</v>
      </c>
      <c r="I293" t="s">
        <v>28</v>
      </c>
      <c r="J293">
        <v>301</v>
      </c>
      <c r="K293" t="s">
        <v>29</v>
      </c>
      <c r="L293">
        <v>1</v>
      </c>
      <c r="M293" t="s">
        <v>30</v>
      </c>
      <c r="N293">
        <v>4</v>
      </c>
      <c r="O293" t="s">
        <v>31</v>
      </c>
      <c r="P293">
        <v>201</v>
      </c>
      <c r="Q293">
        <v>77981</v>
      </c>
      <c r="R293" s="2">
        <v>1999.723</v>
      </c>
      <c r="S293" s="7">
        <f t="shared" si="8"/>
        <v>1.9997229999999999</v>
      </c>
      <c r="T293">
        <v>5.532</v>
      </c>
      <c r="U293">
        <v>6.8000000000000005E-2</v>
      </c>
      <c r="V293">
        <v>53</v>
      </c>
      <c r="W293" s="7">
        <f t="shared" si="9"/>
        <v>105.98531899999999</v>
      </c>
      <c r="X293">
        <v>8.0000000000000002E-3</v>
      </c>
    </row>
    <row r="294" spans="1:24" x14ac:dyDescent="0.25">
      <c r="A294" s="1">
        <v>43752</v>
      </c>
      <c r="B294" t="s">
        <v>67</v>
      </c>
      <c r="C294">
        <v>110315</v>
      </c>
      <c r="D294" t="s">
        <v>23</v>
      </c>
      <c r="E294" t="s">
        <v>24</v>
      </c>
      <c r="F294" t="s">
        <v>25</v>
      </c>
      <c r="G294" t="s">
        <v>26</v>
      </c>
      <c r="H294" t="s">
        <v>27</v>
      </c>
      <c r="I294" t="s">
        <v>28</v>
      </c>
      <c r="J294">
        <v>301</v>
      </c>
      <c r="K294" t="s">
        <v>29</v>
      </c>
      <c r="L294">
        <v>1</v>
      </c>
      <c r="M294" t="s">
        <v>30</v>
      </c>
      <c r="N294">
        <v>4</v>
      </c>
      <c r="O294" t="s">
        <v>31</v>
      </c>
      <c r="P294">
        <v>105</v>
      </c>
      <c r="Q294">
        <v>91889</v>
      </c>
      <c r="R294" s="2">
        <v>2049.65</v>
      </c>
      <c r="S294" s="7">
        <f t="shared" si="8"/>
        <v>2.0496500000000002</v>
      </c>
      <c r="T294">
        <v>6.7080000000000002</v>
      </c>
      <c r="U294">
        <v>3.6999999999999998E-2</v>
      </c>
      <c r="V294">
        <v>34</v>
      </c>
      <c r="W294" s="7">
        <f t="shared" si="9"/>
        <v>69.688100000000006</v>
      </c>
      <c r="X294">
        <v>1.2E-2</v>
      </c>
    </row>
    <row r="295" spans="1:24" x14ac:dyDescent="0.25">
      <c r="A295" s="1">
        <v>43752</v>
      </c>
      <c r="B295" t="s">
        <v>67</v>
      </c>
      <c r="C295">
        <v>110315</v>
      </c>
      <c r="D295" t="s">
        <v>23</v>
      </c>
      <c r="E295" t="s">
        <v>24</v>
      </c>
      <c r="F295" t="s">
        <v>25</v>
      </c>
      <c r="G295" t="s">
        <v>26</v>
      </c>
      <c r="H295" t="s">
        <v>27</v>
      </c>
      <c r="I295" t="s">
        <v>28</v>
      </c>
      <c r="J295">
        <v>301</v>
      </c>
      <c r="K295" t="s">
        <v>29</v>
      </c>
      <c r="L295">
        <v>1</v>
      </c>
      <c r="M295" t="s">
        <v>30</v>
      </c>
      <c r="N295">
        <v>4</v>
      </c>
      <c r="O295" t="s">
        <v>31</v>
      </c>
      <c r="P295">
        <v>104</v>
      </c>
      <c r="Q295">
        <v>92650</v>
      </c>
      <c r="R295" s="2">
        <v>2154.4189999999999</v>
      </c>
      <c r="S295" s="7">
        <f t="shared" si="8"/>
        <v>2.1544189999999999</v>
      </c>
      <c r="T295">
        <v>7.1059999999999999</v>
      </c>
      <c r="U295">
        <v>0.09</v>
      </c>
      <c r="V295">
        <v>83</v>
      </c>
      <c r="W295" s="7">
        <f t="shared" si="9"/>
        <v>178.816777</v>
      </c>
      <c r="X295">
        <v>1.7000000000000001E-2</v>
      </c>
    </row>
    <row r="296" spans="1:24" x14ac:dyDescent="0.25">
      <c r="A296" s="1">
        <v>43752</v>
      </c>
      <c r="B296" t="s">
        <v>67</v>
      </c>
      <c r="C296">
        <v>110315</v>
      </c>
      <c r="D296" t="s">
        <v>23</v>
      </c>
      <c r="E296" t="s">
        <v>24</v>
      </c>
      <c r="F296" t="s">
        <v>25</v>
      </c>
      <c r="G296" t="s">
        <v>26</v>
      </c>
      <c r="H296" t="s">
        <v>27</v>
      </c>
      <c r="I296" t="s">
        <v>28</v>
      </c>
      <c r="J296">
        <v>301</v>
      </c>
      <c r="K296" t="s">
        <v>29</v>
      </c>
      <c r="L296">
        <v>1</v>
      </c>
      <c r="M296" t="s">
        <v>30</v>
      </c>
      <c r="N296">
        <v>4</v>
      </c>
      <c r="O296" t="s">
        <v>31</v>
      </c>
      <c r="P296">
        <v>103</v>
      </c>
      <c r="Q296">
        <v>82983</v>
      </c>
      <c r="R296" s="2">
        <v>2068.1990000000001</v>
      </c>
      <c r="S296" s="7">
        <f t="shared" si="8"/>
        <v>2.0681989999999999</v>
      </c>
      <c r="T296">
        <v>6.0819999999999999</v>
      </c>
      <c r="U296">
        <v>3.3000000000000002E-2</v>
      </c>
      <c r="V296">
        <v>27</v>
      </c>
      <c r="W296" s="7">
        <f t="shared" si="9"/>
        <v>55.841372999999997</v>
      </c>
      <c r="X296">
        <v>0.01</v>
      </c>
    </row>
    <row r="297" spans="1:24" x14ac:dyDescent="0.25">
      <c r="A297" s="1">
        <v>43752</v>
      </c>
      <c r="B297" t="s">
        <v>67</v>
      </c>
      <c r="C297">
        <v>110315</v>
      </c>
      <c r="D297" t="s">
        <v>23</v>
      </c>
      <c r="E297" t="s">
        <v>24</v>
      </c>
      <c r="F297" t="s">
        <v>25</v>
      </c>
      <c r="G297" t="s">
        <v>26</v>
      </c>
      <c r="H297" t="s">
        <v>27</v>
      </c>
      <c r="I297" t="s">
        <v>28</v>
      </c>
      <c r="J297">
        <v>301</v>
      </c>
      <c r="K297" t="s">
        <v>29</v>
      </c>
      <c r="L297">
        <v>1</v>
      </c>
      <c r="M297" t="s">
        <v>30</v>
      </c>
      <c r="N297">
        <v>4</v>
      </c>
      <c r="O297" t="s">
        <v>31</v>
      </c>
      <c r="P297">
        <v>102</v>
      </c>
      <c r="Q297">
        <v>93203</v>
      </c>
      <c r="R297" s="2">
        <v>2042.8630000000001</v>
      </c>
      <c r="S297" s="7">
        <f t="shared" si="8"/>
        <v>2.0428630000000001</v>
      </c>
      <c r="T297">
        <v>6.7389999999999999</v>
      </c>
      <c r="U297">
        <v>0.03</v>
      </c>
      <c r="V297">
        <v>28</v>
      </c>
      <c r="W297" s="7">
        <f t="shared" si="9"/>
        <v>57.200164000000001</v>
      </c>
      <c r="X297">
        <v>2E-3</v>
      </c>
    </row>
    <row r="298" spans="1:24" x14ac:dyDescent="0.25">
      <c r="A298" s="1">
        <v>43752</v>
      </c>
      <c r="B298" t="s">
        <v>67</v>
      </c>
      <c r="C298">
        <v>110315</v>
      </c>
      <c r="D298" t="s">
        <v>23</v>
      </c>
      <c r="E298" t="s">
        <v>24</v>
      </c>
      <c r="F298" t="s">
        <v>25</v>
      </c>
      <c r="G298" t="s">
        <v>26</v>
      </c>
      <c r="H298" t="s">
        <v>27</v>
      </c>
      <c r="I298" t="s">
        <v>28</v>
      </c>
      <c r="J298">
        <v>301</v>
      </c>
      <c r="K298" t="s">
        <v>29</v>
      </c>
      <c r="L298">
        <v>1</v>
      </c>
      <c r="M298" t="s">
        <v>30</v>
      </c>
      <c r="N298">
        <v>4</v>
      </c>
      <c r="O298" t="s">
        <v>31</v>
      </c>
      <c r="P298">
        <v>101</v>
      </c>
      <c r="Q298">
        <v>89633</v>
      </c>
      <c r="R298" s="2">
        <v>2131.951</v>
      </c>
      <c r="S298" s="7">
        <f t="shared" si="8"/>
        <v>2.1319509999999999</v>
      </c>
      <c r="T298">
        <v>6.7510000000000003</v>
      </c>
      <c r="U298">
        <v>3.1E-2</v>
      </c>
      <c r="V298">
        <v>28</v>
      </c>
      <c r="W298" s="7">
        <f t="shared" si="9"/>
        <v>59.694627999999994</v>
      </c>
      <c r="X298">
        <v>6.0000000000000001E-3</v>
      </c>
    </row>
    <row r="299" spans="1:24" x14ac:dyDescent="0.25">
      <c r="A299" s="1">
        <v>43759</v>
      </c>
      <c r="B299" t="s">
        <v>66</v>
      </c>
      <c r="C299">
        <v>110315</v>
      </c>
      <c r="D299" t="s">
        <v>23</v>
      </c>
      <c r="E299" t="s">
        <v>24</v>
      </c>
      <c r="F299" t="s">
        <v>25</v>
      </c>
      <c r="G299" t="s">
        <v>26</v>
      </c>
      <c r="H299" t="s">
        <v>27</v>
      </c>
      <c r="I299" t="s">
        <v>28</v>
      </c>
      <c r="J299">
        <v>301</v>
      </c>
      <c r="K299" t="s">
        <v>29</v>
      </c>
      <c r="L299">
        <v>1</v>
      </c>
      <c r="M299" t="s">
        <v>30</v>
      </c>
      <c r="N299">
        <v>4</v>
      </c>
      <c r="O299" t="s">
        <v>31</v>
      </c>
      <c r="P299">
        <v>101</v>
      </c>
      <c r="Q299">
        <v>89605</v>
      </c>
      <c r="R299" s="2">
        <v>2212.4609999999998</v>
      </c>
      <c r="S299" s="7">
        <f t="shared" si="8"/>
        <v>2.2124609999999998</v>
      </c>
      <c r="T299">
        <v>7.0670000000000002</v>
      </c>
      <c r="U299">
        <v>0.02</v>
      </c>
      <c r="V299">
        <v>18</v>
      </c>
      <c r="W299" s="7">
        <f t="shared" si="9"/>
        <v>39.824297999999999</v>
      </c>
      <c r="X299">
        <v>3.0000000000000001E-3</v>
      </c>
    </row>
    <row r="300" spans="1:24" x14ac:dyDescent="0.25">
      <c r="A300" s="1">
        <v>43759</v>
      </c>
      <c r="B300" t="s">
        <v>66</v>
      </c>
      <c r="C300">
        <v>110315</v>
      </c>
      <c r="D300" t="s">
        <v>23</v>
      </c>
      <c r="E300" t="s">
        <v>24</v>
      </c>
      <c r="F300" t="s">
        <v>25</v>
      </c>
      <c r="G300" t="s">
        <v>26</v>
      </c>
      <c r="H300" t="s">
        <v>27</v>
      </c>
      <c r="I300" t="s">
        <v>28</v>
      </c>
      <c r="J300">
        <v>301</v>
      </c>
      <c r="K300" t="s">
        <v>29</v>
      </c>
      <c r="L300">
        <v>1</v>
      </c>
      <c r="M300" t="s">
        <v>30</v>
      </c>
      <c r="N300">
        <v>4</v>
      </c>
      <c r="O300" t="s">
        <v>31</v>
      </c>
      <c r="P300">
        <v>102</v>
      </c>
      <c r="Q300">
        <v>93175</v>
      </c>
      <c r="R300" s="2">
        <v>2126.3919999999998</v>
      </c>
      <c r="S300" s="7">
        <f t="shared" si="8"/>
        <v>2.1263919999999996</v>
      </c>
      <c r="T300">
        <v>7.056</v>
      </c>
      <c r="U300">
        <v>8.9999999999999993E-3</v>
      </c>
      <c r="V300">
        <v>8</v>
      </c>
      <c r="W300" s="7">
        <f t="shared" si="9"/>
        <v>17.011135999999997</v>
      </c>
      <c r="X300">
        <v>1E-3</v>
      </c>
    </row>
    <row r="301" spans="1:24" x14ac:dyDescent="0.25">
      <c r="A301" s="1">
        <v>43759</v>
      </c>
      <c r="B301" t="s">
        <v>66</v>
      </c>
      <c r="C301">
        <v>110315</v>
      </c>
      <c r="D301" t="s">
        <v>23</v>
      </c>
      <c r="E301" t="s">
        <v>24</v>
      </c>
      <c r="F301" t="s">
        <v>25</v>
      </c>
      <c r="G301" t="s">
        <v>26</v>
      </c>
      <c r="H301" t="s">
        <v>27</v>
      </c>
      <c r="I301" t="s">
        <v>28</v>
      </c>
      <c r="J301">
        <v>301</v>
      </c>
      <c r="K301" t="s">
        <v>29</v>
      </c>
      <c r="L301">
        <v>1</v>
      </c>
      <c r="M301" t="s">
        <v>30</v>
      </c>
      <c r="N301">
        <v>4</v>
      </c>
      <c r="O301" t="s">
        <v>31</v>
      </c>
      <c r="P301">
        <v>103</v>
      </c>
      <c r="Q301">
        <v>82956</v>
      </c>
      <c r="R301" s="2">
        <v>2156.9259999999999</v>
      </c>
      <c r="S301" s="7">
        <f t="shared" si="8"/>
        <v>2.1569259999999999</v>
      </c>
      <c r="T301">
        <v>6.3869999999999996</v>
      </c>
      <c r="U301">
        <v>0.02</v>
      </c>
      <c r="V301">
        <v>17</v>
      </c>
      <c r="W301" s="7">
        <f t="shared" si="9"/>
        <v>36.667741999999997</v>
      </c>
      <c r="X301">
        <v>1E-3</v>
      </c>
    </row>
    <row r="302" spans="1:24" x14ac:dyDescent="0.25">
      <c r="A302" s="1">
        <v>43759</v>
      </c>
      <c r="B302" t="s">
        <v>66</v>
      </c>
      <c r="C302">
        <v>110315</v>
      </c>
      <c r="D302" t="s">
        <v>23</v>
      </c>
      <c r="E302" t="s">
        <v>24</v>
      </c>
      <c r="F302" t="s">
        <v>25</v>
      </c>
      <c r="G302" t="s">
        <v>26</v>
      </c>
      <c r="H302" t="s">
        <v>27</v>
      </c>
      <c r="I302" t="s">
        <v>28</v>
      </c>
      <c r="J302">
        <v>301</v>
      </c>
      <c r="K302" t="s">
        <v>29</v>
      </c>
      <c r="L302">
        <v>1</v>
      </c>
      <c r="M302" t="s">
        <v>30</v>
      </c>
      <c r="N302">
        <v>4</v>
      </c>
      <c r="O302" t="s">
        <v>31</v>
      </c>
      <c r="P302">
        <v>104</v>
      </c>
      <c r="Q302">
        <v>92567</v>
      </c>
      <c r="R302" s="2">
        <v>2259.8629999999998</v>
      </c>
      <c r="S302" s="7">
        <f t="shared" si="8"/>
        <v>2.2598629999999997</v>
      </c>
      <c r="T302">
        <v>7.484</v>
      </c>
      <c r="U302">
        <v>2.8000000000000001E-2</v>
      </c>
      <c r="V302">
        <v>26</v>
      </c>
      <c r="W302" s="7">
        <f t="shared" si="9"/>
        <v>58.756437999999996</v>
      </c>
      <c r="X302">
        <v>5.0000000000000001E-3</v>
      </c>
    </row>
    <row r="303" spans="1:24" x14ac:dyDescent="0.25">
      <c r="A303" s="1">
        <v>43759</v>
      </c>
      <c r="B303" t="s">
        <v>66</v>
      </c>
      <c r="C303">
        <v>110315</v>
      </c>
      <c r="D303" t="s">
        <v>23</v>
      </c>
      <c r="E303" t="s">
        <v>24</v>
      </c>
      <c r="F303" t="s">
        <v>25</v>
      </c>
      <c r="G303" t="s">
        <v>26</v>
      </c>
      <c r="H303" t="s">
        <v>27</v>
      </c>
      <c r="I303" t="s">
        <v>28</v>
      </c>
      <c r="J303">
        <v>301</v>
      </c>
      <c r="K303" t="s">
        <v>29</v>
      </c>
      <c r="L303">
        <v>1</v>
      </c>
      <c r="M303" t="s">
        <v>30</v>
      </c>
      <c r="N303">
        <v>4</v>
      </c>
      <c r="O303" t="s">
        <v>31</v>
      </c>
      <c r="P303">
        <v>105</v>
      </c>
      <c r="Q303">
        <v>91855</v>
      </c>
      <c r="R303" s="2">
        <v>2145.837</v>
      </c>
      <c r="S303" s="7">
        <f t="shared" si="8"/>
        <v>2.1458369999999998</v>
      </c>
      <c r="T303">
        <v>7.0460000000000003</v>
      </c>
      <c r="U303">
        <v>2.5000000000000001E-2</v>
      </c>
      <c r="V303">
        <v>23</v>
      </c>
      <c r="W303" s="7">
        <f t="shared" si="9"/>
        <v>49.354250999999998</v>
      </c>
      <c r="X303">
        <v>1E-3</v>
      </c>
    </row>
    <row r="304" spans="1:24" x14ac:dyDescent="0.25">
      <c r="A304" s="1">
        <v>43759</v>
      </c>
      <c r="B304" t="s">
        <v>66</v>
      </c>
      <c r="C304">
        <v>110315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28</v>
      </c>
      <c r="J304">
        <v>301</v>
      </c>
      <c r="K304" t="s">
        <v>29</v>
      </c>
      <c r="L304">
        <v>1</v>
      </c>
      <c r="M304" t="s">
        <v>30</v>
      </c>
      <c r="N304">
        <v>4</v>
      </c>
      <c r="O304" t="s">
        <v>31</v>
      </c>
      <c r="P304">
        <v>201</v>
      </c>
      <c r="Q304">
        <v>77928</v>
      </c>
      <c r="R304" s="2">
        <v>2081.5309999999999</v>
      </c>
      <c r="S304" s="7">
        <f t="shared" si="8"/>
        <v>2.081531</v>
      </c>
      <c r="T304">
        <v>5.8049999999999997</v>
      </c>
      <c r="U304">
        <v>7.2999999999999995E-2</v>
      </c>
      <c r="V304">
        <v>57</v>
      </c>
      <c r="W304" s="7">
        <f t="shared" si="9"/>
        <v>118.647267</v>
      </c>
      <c r="X304">
        <v>0.01</v>
      </c>
    </row>
    <row r="305" spans="1:24" x14ac:dyDescent="0.25">
      <c r="A305" s="1">
        <v>43759</v>
      </c>
      <c r="B305" t="s">
        <v>66</v>
      </c>
      <c r="C305">
        <v>110315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28</v>
      </c>
      <c r="J305">
        <v>301</v>
      </c>
      <c r="K305" t="s">
        <v>29</v>
      </c>
      <c r="L305">
        <v>1</v>
      </c>
      <c r="M305" t="s">
        <v>30</v>
      </c>
      <c r="N305">
        <v>4</v>
      </c>
      <c r="O305" t="s">
        <v>31</v>
      </c>
      <c r="P305">
        <v>202</v>
      </c>
      <c r="Q305">
        <v>88800</v>
      </c>
      <c r="R305" s="2">
        <v>2022.691</v>
      </c>
      <c r="S305" s="7">
        <f t="shared" si="8"/>
        <v>2.022691</v>
      </c>
      <c r="T305">
        <v>6.4249999999999998</v>
      </c>
      <c r="U305">
        <v>0.12</v>
      </c>
      <c r="V305">
        <v>107</v>
      </c>
      <c r="W305" s="7">
        <f t="shared" si="9"/>
        <v>216.42793700000001</v>
      </c>
      <c r="X305">
        <v>1.6E-2</v>
      </c>
    </row>
    <row r="306" spans="1:24" x14ac:dyDescent="0.25">
      <c r="A306" s="1">
        <v>43759</v>
      </c>
      <c r="B306" t="s">
        <v>66</v>
      </c>
      <c r="C306">
        <v>110315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28</v>
      </c>
      <c r="J306">
        <v>301</v>
      </c>
      <c r="K306" t="s">
        <v>29</v>
      </c>
      <c r="L306">
        <v>1</v>
      </c>
      <c r="M306" t="s">
        <v>30</v>
      </c>
      <c r="N306">
        <v>4</v>
      </c>
      <c r="O306" t="s">
        <v>31</v>
      </c>
      <c r="P306">
        <v>203</v>
      </c>
      <c r="Q306">
        <v>93271</v>
      </c>
      <c r="R306" s="2">
        <v>1842.953</v>
      </c>
      <c r="S306" s="7">
        <f t="shared" si="8"/>
        <v>1.8429530000000001</v>
      </c>
      <c r="T306">
        <v>6.14</v>
      </c>
      <c r="U306">
        <v>1.7999999999999999E-2</v>
      </c>
      <c r="V306">
        <v>17</v>
      </c>
      <c r="W306" s="7">
        <f t="shared" si="9"/>
        <v>31.330201000000002</v>
      </c>
      <c r="X306">
        <v>0</v>
      </c>
    </row>
    <row r="307" spans="1:24" x14ac:dyDescent="0.25">
      <c r="A307" s="1">
        <v>43759</v>
      </c>
      <c r="B307" t="s">
        <v>66</v>
      </c>
      <c r="C307">
        <v>110315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28</v>
      </c>
      <c r="J307">
        <v>301</v>
      </c>
      <c r="K307" t="s">
        <v>29</v>
      </c>
      <c r="L307">
        <v>1</v>
      </c>
      <c r="M307" t="s">
        <v>30</v>
      </c>
      <c r="N307">
        <v>4</v>
      </c>
      <c r="O307" t="s">
        <v>31</v>
      </c>
      <c r="P307">
        <v>204</v>
      </c>
      <c r="Q307">
        <v>91892</v>
      </c>
      <c r="R307" s="2">
        <v>1965.819</v>
      </c>
      <c r="S307" s="7">
        <f t="shared" si="8"/>
        <v>1.965819</v>
      </c>
      <c r="T307">
        <v>6.4770000000000003</v>
      </c>
      <c r="U307">
        <v>0.02</v>
      </c>
      <c r="V307">
        <v>18</v>
      </c>
      <c r="W307" s="7">
        <f t="shared" si="9"/>
        <v>35.384742000000003</v>
      </c>
      <c r="X307">
        <v>2E-3</v>
      </c>
    </row>
    <row r="308" spans="1:24" x14ac:dyDescent="0.25">
      <c r="A308" s="1">
        <v>43759</v>
      </c>
      <c r="B308" t="s">
        <v>66</v>
      </c>
      <c r="C308">
        <v>110315</v>
      </c>
      <c r="D308" t="s">
        <v>23</v>
      </c>
      <c r="E308" t="s">
        <v>24</v>
      </c>
      <c r="F308" t="s">
        <v>25</v>
      </c>
      <c r="G308" t="s">
        <v>26</v>
      </c>
      <c r="H308" t="s">
        <v>27</v>
      </c>
      <c r="I308" t="s">
        <v>28</v>
      </c>
      <c r="J308">
        <v>301</v>
      </c>
      <c r="K308" t="s">
        <v>29</v>
      </c>
      <c r="L308">
        <v>1</v>
      </c>
      <c r="M308" t="s">
        <v>30</v>
      </c>
      <c r="N308">
        <v>4</v>
      </c>
      <c r="O308" t="s">
        <v>31</v>
      </c>
      <c r="P308">
        <v>205</v>
      </c>
      <c r="Q308">
        <v>93357</v>
      </c>
      <c r="R308" s="2">
        <v>2016.2270000000001</v>
      </c>
      <c r="S308" s="7">
        <f t="shared" si="8"/>
        <v>2.0162270000000002</v>
      </c>
      <c r="T308">
        <v>6.7359999999999998</v>
      </c>
      <c r="U308">
        <v>0.05</v>
      </c>
      <c r="V308">
        <v>47</v>
      </c>
      <c r="W308" s="7">
        <f t="shared" si="9"/>
        <v>94.762669000000017</v>
      </c>
      <c r="X308">
        <v>5.0000000000000001E-3</v>
      </c>
    </row>
    <row r="309" spans="1:24" x14ac:dyDescent="0.25">
      <c r="A309" s="1">
        <v>43766</v>
      </c>
      <c r="B309" t="s">
        <v>65</v>
      </c>
      <c r="C309">
        <v>110315</v>
      </c>
      <c r="D309" t="s">
        <v>23</v>
      </c>
      <c r="E309" t="s">
        <v>24</v>
      </c>
      <c r="F309" t="s">
        <v>25</v>
      </c>
      <c r="G309" t="s">
        <v>26</v>
      </c>
      <c r="H309" t="s">
        <v>27</v>
      </c>
      <c r="I309" t="s">
        <v>28</v>
      </c>
      <c r="J309">
        <v>301</v>
      </c>
      <c r="K309" t="s">
        <v>29</v>
      </c>
      <c r="L309">
        <v>1</v>
      </c>
      <c r="M309" t="s">
        <v>30</v>
      </c>
      <c r="N309">
        <v>4</v>
      </c>
      <c r="O309" t="s">
        <v>31</v>
      </c>
      <c r="P309">
        <v>205</v>
      </c>
      <c r="Q309">
        <v>93310</v>
      </c>
      <c r="R309" s="2">
        <v>2125.3440000000001</v>
      </c>
      <c r="S309" s="7">
        <f t="shared" si="8"/>
        <v>2.1253440000000001</v>
      </c>
      <c r="T309">
        <v>7.0940000000000003</v>
      </c>
      <c r="U309">
        <v>2.8000000000000001E-2</v>
      </c>
      <c r="V309">
        <v>26</v>
      </c>
      <c r="W309" s="7">
        <f t="shared" si="9"/>
        <v>55.258944</v>
      </c>
      <c r="X309">
        <v>4.0000000000000001E-3</v>
      </c>
    </row>
    <row r="310" spans="1:24" x14ac:dyDescent="0.25">
      <c r="A310" s="1">
        <v>43766</v>
      </c>
      <c r="B310" t="s">
        <v>65</v>
      </c>
      <c r="C310">
        <v>110315</v>
      </c>
      <c r="D310" t="s">
        <v>23</v>
      </c>
      <c r="E310" t="s">
        <v>24</v>
      </c>
      <c r="F310" t="s">
        <v>25</v>
      </c>
      <c r="G310" t="s">
        <v>26</v>
      </c>
      <c r="H310" t="s">
        <v>27</v>
      </c>
      <c r="I310" t="s">
        <v>28</v>
      </c>
      <c r="J310">
        <v>301</v>
      </c>
      <c r="K310" t="s">
        <v>29</v>
      </c>
      <c r="L310">
        <v>1</v>
      </c>
      <c r="M310" t="s">
        <v>30</v>
      </c>
      <c r="N310">
        <v>4</v>
      </c>
      <c r="O310" t="s">
        <v>31</v>
      </c>
      <c r="P310">
        <v>204</v>
      </c>
      <c r="Q310">
        <v>91874</v>
      </c>
      <c r="R310" s="2">
        <v>2076.0479999999998</v>
      </c>
      <c r="S310" s="7">
        <f t="shared" si="8"/>
        <v>2.0760479999999997</v>
      </c>
      <c r="T310">
        <v>6.8380000000000001</v>
      </c>
      <c r="U310">
        <v>2.1999999999999999E-2</v>
      </c>
      <c r="V310">
        <v>20</v>
      </c>
      <c r="W310" s="7">
        <f t="shared" si="9"/>
        <v>41.520959999999995</v>
      </c>
      <c r="X310">
        <v>1E-3</v>
      </c>
    </row>
    <row r="311" spans="1:24" x14ac:dyDescent="0.25">
      <c r="A311" s="1">
        <v>43766</v>
      </c>
      <c r="B311" t="s">
        <v>65</v>
      </c>
      <c r="C311">
        <v>110315</v>
      </c>
      <c r="D311" t="s">
        <v>23</v>
      </c>
      <c r="E311" t="s">
        <v>24</v>
      </c>
      <c r="F311" t="s">
        <v>25</v>
      </c>
      <c r="G311" t="s">
        <v>26</v>
      </c>
      <c r="H311" t="s">
        <v>27</v>
      </c>
      <c r="I311" t="s">
        <v>28</v>
      </c>
      <c r="J311">
        <v>301</v>
      </c>
      <c r="K311" t="s">
        <v>29</v>
      </c>
      <c r="L311">
        <v>1</v>
      </c>
      <c r="M311" t="s">
        <v>30</v>
      </c>
      <c r="N311">
        <v>4</v>
      </c>
      <c r="O311" t="s">
        <v>31</v>
      </c>
      <c r="P311">
        <v>203</v>
      </c>
      <c r="Q311">
        <v>93254</v>
      </c>
      <c r="R311" s="2">
        <v>1934.19</v>
      </c>
      <c r="S311" s="7">
        <f t="shared" si="8"/>
        <v>1.9341900000000001</v>
      </c>
      <c r="T311">
        <v>6.4390000000000001</v>
      </c>
      <c r="U311">
        <v>2.5000000000000001E-2</v>
      </c>
      <c r="V311">
        <v>23</v>
      </c>
      <c r="W311" s="7">
        <f t="shared" si="9"/>
        <v>44.486370000000001</v>
      </c>
      <c r="X311">
        <v>5.0000000000000001E-3</v>
      </c>
    </row>
    <row r="312" spans="1:24" x14ac:dyDescent="0.25">
      <c r="A312" s="1">
        <v>43766</v>
      </c>
      <c r="B312" t="s">
        <v>65</v>
      </c>
      <c r="C312">
        <v>110315</v>
      </c>
      <c r="D312" t="s">
        <v>23</v>
      </c>
      <c r="E312" t="s">
        <v>24</v>
      </c>
      <c r="F312" t="s">
        <v>25</v>
      </c>
      <c r="G312" t="s">
        <v>26</v>
      </c>
      <c r="H312" t="s">
        <v>27</v>
      </c>
      <c r="I312" t="s">
        <v>28</v>
      </c>
      <c r="J312">
        <v>301</v>
      </c>
      <c r="K312" t="s">
        <v>29</v>
      </c>
      <c r="L312">
        <v>1</v>
      </c>
      <c r="M312" t="s">
        <v>30</v>
      </c>
      <c r="N312">
        <v>4</v>
      </c>
      <c r="O312" t="s">
        <v>31</v>
      </c>
      <c r="P312">
        <v>202</v>
      </c>
      <c r="Q312">
        <v>88693</v>
      </c>
      <c r="R312" s="2">
        <v>2132.7269999999999</v>
      </c>
      <c r="S312" s="7">
        <f t="shared" si="8"/>
        <v>2.132727</v>
      </c>
      <c r="T312">
        <v>6.7670000000000003</v>
      </c>
      <c r="U312">
        <v>3.9E-2</v>
      </c>
      <c r="V312">
        <v>35</v>
      </c>
      <c r="W312" s="7">
        <f t="shared" si="9"/>
        <v>74.645444999999995</v>
      </c>
      <c r="X312">
        <v>6.0000000000000001E-3</v>
      </c>
    </row>
    <row r="313" spans="1:24" x14ac:dyDescent="0.25">
      <c r="A313" s="1">
        <v>43766</v>
      </c>
      <c r="B313" t="s">
        <v>65</v>
      </c>
      <c r="C313">
        <v>110315</v>
      </c>
      <c r="D313" t="s">
        <v>23</v>
      </c>
      <c r="E313" t="s">
        <v>24</v>
      </c>
      <c r="F313" t="s">
        <v>25</v>
      </c>
      <c r="G313" t="s">
        <v>26</v>
      </c>
      <c r="H313" t="s">
        <v>27</v>
      </c>
      <c r="I313" t="s">
        <v>28</v>
      </c>
      <c r="J313">
        <v>301</v>
      </c>
      <c r="K313" t="s">
        <v>29</v>
      </c>
      <c r="L313">
        <v>1</v>
      </c>
      <c r="M313" t="s">
        <v>30</v>
      </c>
      <c r="N313">
        <v>4</v>
      </c>
      <c r="O313" t="s">
        <v>31</v>
      </c>
      <c r="P313">
        <v>201</v>
      </c>
      <c r="Q313">
        <v>77871</v>
      </c>
      <c r="R313" s="2">
        <v>2196.9409999999998</v>
      </c>
      <c r="S313" s="7">
        <f t="shared" si="8"/>
        <v>2.1969409999999998</v>
      </c>
      <c r="T313">
        <v>6.1180000000000003</v>
      </c>
      <c r="U313">
        <v>3.9E-2</v>
      </c>
      <c r="V313">
        <v>30</v>
      </c>
      <c r="W313" s="7">
        <f t="shared" si="9"/>
        <v>65.908229999999989</v>
      </c>
      <c r="X313">
        <v>8.9999999999999993E-3</v>
      </c>
    </row>
    <row r="314" spans="1:24" x14ac:dyDescent="0.25">
      <c r="A314" s="1">
        <v>43766</v>
      </c>
      <c r="B314" t="s">
        <v>65</v>
      </c>
      <c r="C314">
        <v>110315</v>
      </c>
      <c r="D314" t="s">
        <v>23</v>
      </c>
      <c r="E314" t="s">
        <v>24</v>
      </c>
      <c r="F314" t="s">
        <v>25</v>
      </c>
      <c r="G314" t="s">
        <v>26</v>
      </c>
      <c r="H314" t="s">
        <v>27</v>
      </c>
      <c r="I314" t="s">
        <v>28</v>
      </c>
      <c r="J314">
        <v>301</v>
      </c>
      <c r="K314" t="s">
        <v>29</v>
      </c>
      <c r="L314">
        <v>1</v>
      </c>
      <c r="M314" t="s">
        <v>30</v>
      </c>
      <c r="N314">
        <v>4</v>
      </c>
      <c r="O314" t="s">
        <v>31</v>
      </c>
      <c r="P314">
        <v>105</v>
      </c>
      <c r="Q314">
        <v>91832</v>
      </c>
      <c r="R314" s="2">
        <v>2254.404</v>
      </c>
      <c r="S314" s="7">
        <f t="shared" si="8"/>
        <v>2.2544040000000001</v>
      </c>
      <c r="T314">
        <v>7.383</v>
      </c>
      <c r="U314">
        <v>1.2999999999999999E-2</v>
      </c>
      <c r="V314">
        <v>12</v>
      </c>
      <c r="W314" s="7">
        <f t="shared" si="9"/>
        <v>27.052848000000001</v>
      </c>
      <c r="X314">
        <v>0</v>
      </c>
    </row>
    <row r="315" spans="1:24" x14ac:dyDescent="0.25">
      <c r="A315" s="1">
        <v>43766</v>
      </c>
      <c r="B315" t="s">
        <v>65</v>
      </c>
      <c r="C315">
        <v>110315</v>
      </c>
      <c r="D315" t="s">
        <v>23</v>
      </c>
      <c r="E315" t="s">
        <v>24</v>
      </c>
      <c r="F315" t="s">
        <v>25</v>
      </c>
      <c r="G315" t="s">
        <v>26</v>
      </c>
      <c r="H315" t="s">
        <v>27</v>
      </c>
      <c r="I315" t="s">
        <v>28</v>
      </c>
      <c r="J315">
        <v>301</v>
      </c>
      <c r="K315" t="s">
        <v>29</v>
      </c>
      <c r="L315">
        <v>1</v>
      </c>
      <c r="M315" t="s">
        <v>30</v>
      </c>
      <c r="N315">
        <v>4</v>
      </c>
      <c r="O315" t="s">
        <v>31</v>
      </c>
      <c r="P315">
        <v>104</v>
      </c>
      <c r="Q315">
        <v>92541</v>
      </c>
      <c r="R315" s="2">
        <v>2379.1239999999998</v>
      </c>
      <c r="S315" s="7">
        <f t="shared" si="8"/>
        <v>2.379124</v>
      </c>
      <c r="T315">
        <v>7.8620000000000001</v>
      </c>
      <c r="U315">
        <v>2.1999999999999999E-2</v>
      </c>
      <c r="V315">
        <v>20</v>
      </c>
      <c r="W315" s="7">
        <f t="shared" si="9"/>
        <v>47.582480000000004</v>
      </c>
      <c r="X315">
        <v>8.0000000000000002E-3</v>
      </c>
    </row>
    <row r="316" spans="1:24" x14ac:dyDescent="0.25">
      <c r="A316" s="1">
        <v>43766</v>
      </c>
      <c r="B316" t="s">
        <v>65</v>
      </c>
      <c r="C316">
        <v>110315</v>
      </c>
      <c r="D316" t="s">
        <v>23</v>
      </c>
      <c r="E316" t="s">
        <v>24</v>
      </c>
      <c r="F316" t="s">
        <v>25</v>
      </c>
      <c r="G316" t="s">
        <v>26</v>
      </c>
      <c r="H316" t="s">
        <v>27</v>
      </c>
      <c r="I316" t="s">
        <v>28</v>
      </c>
      <c r="J316">
        <v>301</v>
      </c>
      <c r="K316" t="s">
        <v>29</v>
      </c>
      <c r="L316">
        <v>1</v>
      </c>
      <c r="M316" t="s">
        <v>30</v>
      </c>
      <c r="N316">
        <v>4</v>
      </c>
      <c r="O316" t="s">
        <v>31</v>
      </c>
      <c r="P316">
        <v>103</v>
      </c>
      <c r="Q316">
        <v>82939</v>
      </c>
      <c r="R316" s="2">
        <v>2259.069</v>
      </c>
      <c r="S316" s="7">
        <f t="shared" si="8"/>
        <v>2.2590689999999998</v>
      </c>
      <c r="T316">
        <v>6.694</v>
      </c>
      <c r="U316">
        <v>2.8000000000000001E-2</v>
      </c>
      <c r="V316">
        <v>23</v>
      </c>
      <c r="W316" s="7">
        <f t="shared" si="9"/>
        <v>51.958586999999994</v>
      </c>
      <c r="X316">
        <v>0.01</v>
      </c>
    </row>
    <row r="317" spans="1:24" x14ac:dyDescent="0.25">
      <c r="A317" s="1">
        <v>43766</v>
      </c>
      <c r="B317" t="s">
        <v>65</v>
      </c>
      <c r="C317">
        <v>110315</v>
      </c>
      <c r="D317" t="s">
        <v>23</v>
      </c>
      <c r="E317" t="s">
        <v>24</v>
      </c>
      <c r="F317" t="s">
        <v>25</v>
      </c>
      <c r="G317" t="s">
        <v>26</v>
      </c>
      <c r="H317" t="s">
        <v>27</v>
      </c>
      <c r="I317" t="s">
        <v>28</v>
      </c>
      <c r="J317">
        <v>301</v>
      </c>
      <c r="K317" t="s">
        <v>29</v>
      </c>
      <c r="L317">
        <v>1</v>
      </c>
      <c r="M317" t="s">
        <v>30</v>
      </c>
      <c r="N317">
        <v>4</v>
      </c>
      <c r="O317" t="s">
        <v>31</v>
      </c>
      <c r="P317">
        <v>102</v>
      </c>
      <c r="Q317">
        <v>93167</v>
      </c>
      <c r="R317" s="2">
        <v>2221.1390000000001</v>
      </c>
      <c r="S317" s="7">
        <f t="shared" si="8"/>
        <v>2.221139</v>
      </c>
      <c r="T317">
        <v>7.391</v>
      </c>
      <c r="U317">
        <v>1.2E-2</v>
      </c>
      <c r="V317">
        <v>11</v>
      </c>
      <c r="W317" s="7">
        <f t="shared" si="9"/>
        <v>24.432528999999999</v>
      </c>
      <c r="X317">
        <v>0</v>
      </c>
    </row>
    <row r="318" spans="1:24" x14ac:dyDescent="0.25">
      <c r="A318" s="1">
        <v>43766</v>
      </c>
      <c r="B318" t="s">
        <v>65</v>
      </c>
      <c r="C318">
        <v>110315</v>
      </c>
      <c r="D318" t="s">
        <v>23</v>
      </c>
      <c r="E318" t="s">
        <v>24</v>
      </c>
      <c r="F318" t="s">
        <v>25</v>
      </c>
      <c r="G318" t="s">
        <v>26</v>
      </c>
      <c r="H318" t="s">
        <v>27</v>
      </c>
      <c r="I318" t="s">
        <v>28</v>
      </c>
      <c r="J318">
        <v>301</v>
      </c>
      <c r="K318" t="s">
        <v>29</v>
      </c>
      <c r="L318">
        <v>1</v>
      </c>
      <c r="M318" t="s">
        <v>30</v>
      </c>
      <c r="N318">
        <v>4</v>
      </c>
      <c r="O318" t="s">
        <v>31</v>
      </c>
      <c r="P318">
        <v>101</v>
      </c>
      <c r="Q318">
        <v>89587</v>
      </c>
      <c r="R318" s="2">
        <v>2315.9229999999998</v>
      </c>
      <c r="S318" s="7">
        <f t="shared" si="8"/>
        <v>2.3159229999999997</v>
      </c>
      <c r="T318">
        <v>7.4009999999999998</v>
      </c>
      <c r="U318">
        <v>1.7000000000000001E-2</v>
      </c>
      <c r="V318">
        <v>15</v>
      </c>
      <c r="W318" s="7">
        <f t="shared" si="9"/>
        <v>34.738844999999998</v>
      </c>
      <c r="X318">
        <v>2E-3</v>
      </c>
    </row>
    <row r="319" spans="1:24" x14ac:dyDescent="0.25">
      <c r="A319" s="1">
        <v>43773</v>
      </c>
      <c r="B319" t="s">
        <v>64</v>
      </c>
      <c r="C319">
        <v>110315</v>
      </c>
      <c r="D319" t="s">
        <v>23</v>
      </c>
      <c r="E319" t="s">
        <v>24</v>
      </c>
      <c r="F319" t="s">
        <v>25</v>
      </c>
      <c r="G319" t="s">
        <v>26</v>
      </c>
      <c r="H319" t="s">
        <v>27</v>
      </c>
      <c r="I319" t="s">
        <v>28</v>
      </c>
      <c r="J319">
        <v>301</v>
      </c>
      <c r="K319" t="s">
        <v>29</v>
      </c>
      <c r="L319">
        <v>1</v>
      </c>
      <c r="M319" t="s">
        <v>30</v>
      </c>
      <c r="N319">
        <v>4</v>
      </c>
      <c r="O319" t="s">
        <v>31</v>
      </c>
      <c r="P319">
        <v>101</v>
      </c>
      <c r="Q319">
        <v>89572</v>
      </c>
      <c r="R319" s="2">
        <v>2429.2809999999999</v>
      </c>
      <c r="S319" s="7">
        <f t="shared" si="8"/>
        <v>2.429281</v>
      </c>
      <c r="T319">
        <v>7.7320000000000002</v>
      </c>
      <c r="U319">
        <v>1.2999999999999999E-2</v>
      </c>
      <c r="V319">
        <v>12</v>
      </c>
      <c r="W319" s="7">
        <f t="shared" si="9"/>
        <v>29.151372000000002</v>
      </c>
      <c r="X319">
        <v>3.0000000000000001E-3</v>
      </c>
    </row>
    <row r="320" spans="1:24" x14ac:dyDescent="0.25">
      <c r="A320" s="1">
        <v>43773</v>
      </c>
      <c r="B320" t="s">
        <v>64</v>
      </c>
      <c r="C320">
        <v>110315</v>
      </c>
      <c r="D320" t="s">
        <v>23</v>
      </c>
      <c r="E320" t="s">
        <v>24</v>
      </c>
      <c r="F320" t="s">
        <v>25</v>
      </c>
      <c r="G320" t="s">
        <v>26</v>
      </c>
      <c r="H320" t="s">
        <v>27</v>
      </c>
      <c r="I320" t="s">
        <v>28</v>
      </c>
      <c r="J320">
        <v>301</v>
      </c>
      <c r="K320" t="s">
        <v>29</v>
      </c>
      <c r="L320">
        <v>1</v>
      </c>
      <c r="M320" t="s">
        <v>30</v>
      </c>
      <c r="N320">
        <v>4</v>
      </c>
      <c r="O320" t="s">
        <v>31</v>
      </c>
      <c r="P320">
        <v>102</v>
      </c>
      <c r="Q320">
        <v>93156</v>
      </c>
      <c r="R320" s="2">
        <v>2331.7510000000002</v>
      </c>
      <c r="S320" s="7">
        <f t="shared" si="8"/>
        <v>2.3317510000000001</v>
      </c>
      <c r="T320">
        <v>7.7069999999999999</v>
      </c>
      <c r="U320">
        <v>1.2E-2</v>
      </c>
      <c r="V320">
        <v>11</v>
      </c>
      <c r="W320" s="7">
        <f t="shared" si="9"/>
        <v>25.649261000000003</v>
      </c>
      <c r="X320">
        <v>0</v>
      </c>
    </row>
    <row r="321" spans="1:24" x14ac:dyDescent="0.25">
      <c r="A321" s="1">
        <v>43773</v>
      </c>
      <c r="B321" t="s">
        <v>64</v>
      </c>
      <c r="C321">
        <v>110315</v>
      </c>
      <c r="D321" t="s">
        <v>23</v>
      </c>
      <c r="E321" t="s">
        <v>24</v>
      </c>
      <c r="F321" t="s">
        <v>25</v>
      </c>
      <c r="G321" t="s">
        <v>26</v>
      </c>
      <c r="H321" t="s">
        <v>27</v>
      </c>
      <c r="I321" t="s">
        <v>28</v>
      </c>
      <c r="J321">
        <v>301</v>
      </c>
      <c r="K321" t="s">
        <v>29</v>
      </c>
      <c r="L321">
        <v>1</v>
      </c>
      <c r="M321" t="s">
        <v>30</v>
      </c>
      <c r="N321">
        <v>4</v>
      </c>
      <c r="O321" t="s">
        <v>31</v>
      </c>
      <c r="P321">
        <v>103</v>
      </c>
      <c r="Q321">
        <v>82916</v>
      </c>
      <c r="R321" s="2">
        <v>2373.4340000000002</v>
      </c>
      <c r="S321" s="7">
        <f t="shared" si="8"/>
        <v>2.373434</v>
      </c>
      <c r="T321">
        <v>6.9749999999999996</v>
      </c>
      <c r="U321">
        <v>1.7999999999999999E-2</v>
      </c>
      <c r="V321">
        <v>15</v>
      </c>
      <c r="W321" s="7">
        <f t="shared" si="9"/>
        <v>35.601509999999998</v>
      </c>
      <c r="X321">
        <v>2E-3</v>
      </c>
    </row>
    <row r="322" spans="1:24" x14ac:dyDescent="0.25">
      <c r="A322" s="1">
        <v>43773</v>
      </c>
      <c r="B322" t="s">
        <v>64</v>
      </c>
      <c r="C322">
        <v>110315</v>
      </c>
      <c r="D322" t="s">
        <v>23</v>
      </c>
      <c r="E322" t="s">
        <v>24</v>
      </c>
      <c r="F322" t="s">
        <v>25</v>
      </c>
      <c r="G322" t="s">
        <v>26</v>
      </c>
      <c r="H322" t="s">
        <v>27</v>
      </c>
      <c r="I322" t="s">
        <v>28</v>
      </c>
      <c r="J322">
        <v>301</v>
      </c>
      <c r="K322" t="s">
        <v>29</v>
      </c>
      <c r="L322">
        <v>1</v>
      </c>
      <c r="M322" t="s">
        <v>30</v>
      </c>
      <c r="N322">
        <v>4</v>
      </c>
      <c r="O322" t="s">
        <v>31</v>
      </c>
      <c r="P322">
        <v>104</v>
      </c>
      <c r="Q322">
        <v>92521</v>
      </c>
      <c r="R322" s="2">
        <v>2499.4740000000002</v>
      </c>
      <c r="S322" s="7">
        <f t="shared" si="8"/>
        <v>2.4994740000000002</v>
      </c>
      <c r="T322">
        <v>8.2319999999999993</v>
      </c>
      <c r="U322">
        <v>2.3E-2</v>
      </c>
      <c r="V322">
        <v>21</v>
      </c>
      <c r="W322" s="7">
        <f t="shared" si="9"/>
        <v>52.488954000000007</v>
      </c>
      <c r="X322">
        <v>0</v>
      </c>
    </row>
    <row r="323" spans="1:24" x14ac:dyDescent="0.25">
      <c r="A323" s="1">
        <v>43773</v>
      </c>
      <c r="B323" t="s">
        <v>64</v>
      </c>
      <c r="C323">
        <v>110315</v>
      </c>
      <c r="D323" t="s">
        <v>23</v>
      </c>
      <c r="E323" t="s">
        <v>24</v>
      </c>
      <c r="F323" t="s">
        <v>25</v>
      </c>
      <c r="G323" t="s">
        <v>26</v>
      </c>
      <c r="H323" t="s">
        <v>27</v>
      </c>
      <c r="I323" t="s">
        <v>28</v>
      </c>
      <c r="J323">
        <v>301</v>
      </c>
      <c r="K323" t="s">
        <v>29</v>
      </c>
      <c r="L323">
        <v>1</v>
      </c>
      <c r="M323" t="s">
        <v>30</v>
      </c>
      <c r="N323">
        <v>4</v>
      </c>
      <c r="O323" t="s">
        <v>31</v>
      </c>
      <c r="P323">
        <v>105</v>
      </c>
      <c r="Q323">
        <v>91820</v>
      </c>
      <c r="R323" s="2">
        <v>2366.3649999999998</v>
      </c>
      <c r="S323" s="7">
        <f t="shared" ref="S323:S386" si="10">+R323/1000</f>
        <v>2.3663649999999996</v>
      </c>
      <c r="T323">
        <v>7.7389999999999999</v>
      </c>
      <c r="U323">
        <v>1.6E-2</v>
      </c>
      <c r="V323">
        <v>15</v>
      </c>
      <c r="W323" s="7">
        <f t="shared" ref="W323:W386" si="11">+S323*V323</f>
        <v>35.495474999999992</v>
      </c>
      <c r="X323">
        <v>0</v>
      </c>
    </row>
    <row r="324" spans="1:24" x14ac:dyDescent="0.25">
      <c r="A324" s="1">
        <v>43773</v>
      </c>
      <c r="B324" t="s">
        <v>64</v>
      </c>
      <c r="C324">
        <v>110315</v>
      </c>
      <c r="D324" t="s">
        <v>23</v>
      </c>
      <c r="E324" t="s">
        <v>24</v>
      </c>
      <c r="F324" t="s">
        <v>25</v>
      </c>
      <c r="G324" t="s">
        <v>26</v>
      </c>
      <c r="H324" t="s">
        <v>27</v>
      </c>
      <c r="I324" t="s">
        <v>28</v>
      </c>
      <c r="J324">
        <v>301</v>
      </c>
      <c r="K324" t="s">
        <v>29</v>
      </c>
      <c r="L324">
        <v>1</v>
      </c>
      <c r="M324" t="s">
        <v>30</v>
      </c>
      <c r="N324">
        <v>4</v>
      </c>
      <c r="O324" t="s">
        <v>31</v>
      </c>
      <c r="P324">
        <v>201</v>
      </c>
      <c r="Q324">
        <v>77841</v>
      </c>
      <c r="R324" s="2">
        <v>2311.6210000000001</v>
      </c>
      <c r="S324" s="7">
        <f t="shared" si="10"/>
        <v>2.3116210000000001</v>
      </c>
      <c r="T324">
        <v>6.4059999999999997</v>
      </c>
      <c r="U324">
        <v>2.1000000000000001E-2</v>
      </c>
      <c r="V324">
        <v>16</v>
      </c>
      <c r="W324" s="7">
        <f t="shared" si="11"/>
        <v>36.985936000000002</v>
      </c>
      <c r="X324">
        <v>3.0000000000000001E-3</v>
      </c>
    </row>
    <row r="325" spans="1:24" x14ac:dyDescent="0.25">
      <c r="A325" s="1">
        <v>43773</v>
      </c>
      <c r="B325" t="s">
        <v>64</v>
      </c>
      <c r="C325">
        <v>110315</v>
      </c>
      <c r="D325" t="s">
        <v>23</v>
      </c>
      <c r="E325" t="s">
        <v>24</v>
      </c>
      <c r="F325" t="s">
        <v>25</v>
      </c>
      <c r="G325" t="s">
        <v>26</v>
      </c>
      <c r="H325" t="s">
        <v>27</v>
      </c>
      <c r="I325" t="s">
        <v>28</v>
      </c>
      <c r="J325">
        <v>301</v>
      </c>
      <c r="K325" t="s">
        <v>29</v>
      </c>
      <c r="L325">
        <v>1</v>
      </c>
      <c r="M325" t="s">
        <v>30</v>
      </c>
      <c r="N325">
        <v>4</v>
      </c>
      <c r="O325" t="s">
        <v>31</v>
      </c>
      <c r="P325">
        <v>202</v>
      </c>
      <c r="Q325">
        <v>88658</v>
      </c>
      <c r="R325" s="2">
        <v>2246.6320000000001</v>
      </c>
      <c r="S325" s="7">
        <f t="shared" si="10"/>
        <v>2.246632</v>
      </c>
      <c r="T325">
        <v>7.0839999999999996</v>
      </c>
      <c r="U325">
        <v>1.9E-2</v>
      </c>
      <c r="V325">
        <v>17</v>
      </c>
      <c r="W325" s="7">
        <f t="shared" si="11"/>
        <v>38.192743999999998</v>
      </c>
      <c r="X325">
        <v>0</v>
      </c>
    </row>
    <row r="326" spans="1:24" x14ac:dyDescent="0.25">
      <c r="A326" s="1">
        <v>43773</v>
      </c>
      <c r="B326" t="s">
        <v>64</v>
      </c>
      <c r="C326">
        <v>110315</v>
      </c>
      <c r="D326" t="s">
        <v>23</v>
      </c>
      <c r="E326" t="s">
        <v>24</v>
      </c>
      <c r="F326" t="s">
        <v>25</v>
      </c>
      <c r="G326" t="s">
        <v>26</v>
      </c>
      <c r="H326" t="s">
        <v>27</v>
      </c>
      <c r="I326" t="s">
        <v>28</v>
      </c>
      <c r="J326">
        <v>301</v>
      </c>
      <c r="K326" t="s">
        <v>29</v>
      </c>
      <c r="L326">
        <v>1</v>
      </c>
      <c r="M326" t="s">
        <v>30</v>
      </c>
      <c r="N326">
        <v>4</v>
      </c>
      <c r="O326" t="s">
        <v>31</v>
      </c>
      <c r="P326">
        <v>203</v>
      </c>
      <c r="Q326">
        <v>93231</v>
      </c>
      <c r="R326" s="2">
        <v>2028.5419999999999</v>
      </c>
      <c r="S326" s="7">
        <f t="shared" si="10"/>
        <v>2.0285419999999998</v>
      </c>
      <c r="T326">
        <v>6.7220000000000004</v>
      </c>
      <c r="U326">
        <v>1.4E-2</v>
      </c>
      <c r="V326">
        <v>13</v>
      </c>
      <c r="W326" s="7">
        <f t="shared" si="11"/>
        <v>26.371046</v>
      </c>
      <c r="X326">
        <v>0</v>
      </c>
    </row>
    <row r="327" spans="1:24" x14ac:dyDescent="0.25">
      <c r="A327" s="1">
        <v>43773</v>
      </c>
      <c r="B327" t="s">
        <v>64</v>
      </c>
      <c r="C327">
        <v>110315</v>
      </c>
      <c r="D327" t="s">
        <v>23</v>
      </c>
      <c r="E327" t="s">
        <v>24</v>
      </c>
      <c r="F327" t="s">
        <v>25</v>
      </c>
      <c r="G327" t="s">
        <v>26</v>
      </c>
      <c r="H327" t="s">
        <v>27</v>
      </c>
      <c r="I327" t="s">
        <v>28</v>
      </c>
      <c r="J327">
        <v>301</v>
      </c>
      <c r="K327" t="s">
        <v>29</v>
      </c>
      <c r="L327">
        <v>1</v>
      </c>
      <c r="M327" t="s">
        <v>30</v>
      </c>
      <c r="N327">
        <v>4</v>
      </c>
      <c r="O327" t="s">
        <v>31</v>
      </c>
      <c r="P327">
        <v>204</v>
      </c>
      <c r="Q327">
        <v>91854</v>
      </c>
      <c r="R327" s="2">
        <v>2192.518</v>
      </c>
      <c r="S327" s="7">
        <f t="shared" si="10"/>
        <v>2.1925180000000002</v>
      </c>
      <c r="T327">
        <v>7.1660000000000004</v>
      </c>
      <c r="U327">
        <v>2.1999999999999999E-2</v>
      </c>
      <c r="V327">
        <v>20</v>
      </c>
      <c r="W327" s="7">
        <f t="shared" si="11"/>
        <v>43.850360000000002</v>
      </c>
      <c r="X327">
        <v>2E-3</v>
      </c>
    </row>
    <row r="328" spans="1:24" x14ac:dyDescent="0.25">
      <c r="A328" s="1">
        <v>43773</v>
      </c>
      <c r="B328" t="s">
        <v>64</v>
      </c>
      <c r="C328">
        <v>110315</v>
      </c>
      <c r="D328" t="s">
        <v>23</v>
      </c>
      <c r="E328" t="s">
        <v>24</v>
      </c>
      <c r="F328" t="s">
        <v>25</v>
      </c>
      <c r="G328" t="s">
        <v>26</v>
      </c>
      <c r="H328" t="s">
        <v>27</v>
      </c>
      <c r="I328" t="s">
        <v>28</v>
      </c>
      <c r="J328">
        <v>301</v>
      </c>
      <c r="K328" t="s">
        <v>29</v>
      </c>
      <c r="L328">
        <v>1</v>
      </c>
      <c r="M328" t="s">
        <v>30</v>
      </c>
      <c r="N328">
        <v>4</v>
      </c>
      <c r="O328" t="s">
        <v>31</v>
      </c>
      <c r="P328">
        <v>205</v>
      </c>
      <c r="Q328">
        <v>93284</v>
      </c>
      <c r="R328" s="2">
        <v>2235.9769999999999</v>
      </c>
      <c r="S328" s="7">
        <f t="shared" si="10"/>
        <v>2.2359769999999997</v>
      </c>
      <c r="T328">
        <v>7.4180000000000001</v>
      </c>
      <c r="U328">
        <v>0.02</v>
      </c>
      <c r="V328">
        <v>19</v>
      </c>
      <c r="W328" s="7">
        <f t="shared" si="11"/>
        <v>42.483562999999997</v>
      </c>
      <c r="X328">
        <v>0</v>
      </c>
    </row>
    <row r="329" spans="1:24" x14ac:dyDescent="0.25">
      <c r="A329" s="1">
        <v>43773</v>
      </c>
      <c r="B329" t="s">
        <v>63</v>
      </c>
      <c r="C329">
        <v>110315</v>
      </c>
      <c r="D329" t="s">
        <v>23</v>
      </c>
      <c r="E329" t="s">
        <v>24</v>
      </c>
      <c r="F329" t="s">
        <v>25</v>
      </c>
      <c r="G329" t="s">
        <v>26</v>
      </c>
      <c r="H329" t="s">
        <v>27</v>
      </c>
      <c r="I329" t="s">
        <v>28</v>
      </c>
      <c r="J329">
        <v>301</v>
      </c>
      <c r="K329" t="s">
        <v>29</v>
      </c>
      <c r="L329">
        <v>1</v>
      </c>
      <c r="M329" t="s">
        <v>30</v>
      </c>
      <c r="N329">
        <v>4</v>
      </c>
      <c r="O329" t="s">
        <v>31</v>
      </c>
      <c r="P329">
        <v>205</v>
      </c>
      <c r="Q329">
        <v>93284</v>
      </c>
      <c r="R329" s="2">
        <v>2235.9769999999999</v>
      </c>
      <c r="S329" s="7">
        <f t="shared" si="10"/>
        <v>2.2359769999999997</v>
      </c>
      <c r="T329">
        <v>7.4180000000000001</v>
      </c>
      <c r="U329">
        <v>3.0000000000000001E-3</v>
      </c>
      <c r="V329">
        <v>3</v>
      </c>
      <c r="W329" s="7">
        <f t="shared" si="11"/>
        <v>6.7079309999999985</v>
      </c>
      <c r="X329">
        <v>0</v>
      </c>
    </row>
    <row r="330" spans="1:24" x14ac:dyDescent="0.25">
      <c r="A330" s="1">
        <v>43773</v>
      </c>
      <c r="B330" t="s">
        <v>63</v>
      </c>
      <c r="C330">
        <v>110315</v>
      </c>
      <c r="D330" t="s">
        <v>23</v>
      </c>
      <c r="E330" t="s">
        <v>24</v>
      </c>
      <c r="F330" t="s">
        <v>25</v>
      </c>
      <c r="G330" t="s">
        <v>26</v>
      </c>
      <c r="H330" t="s">
        <v>27</v>
      </c>
      <c r="I330" t="s">
        <v>28</v>
      </c>
      <c r="J330">
        <v>301</v>
      </c>
      <c r="K330" t="s">
        <v>29</v>
      </c>
      <c r="L330">
        <v>1</v>
      </c>
      <c r="M330" t="s">
        <v>30</v>
      </c>
      <c r="N330">
        <v>4</v>
      </c>
      <c r="O330" t="s">
        <v>31</v>
      </c>
      <c r="P330">
        <v>204</v>
      </c>
      <c r="Q330">
        <v>91854</v>
      </c>
      <c r="R330" s="2">
        <v>2192.518</v>
      </c>
      <c r="S330" s="7">
        <f t="shared" si="10"/>
        <v>2.1925180000000002</v>
      </c>
      <c r="T330">
        <v>7.1660000000000004</v>
      </c>
      <c r="U330">
        <v>2E-3</v>
      </c>
      <c r="V330">
        <v>2</v>
      </c>
      <c r="W330" s="7">
        <f t="shared" si="11"/>
        <v>4.3850360000000004</v>
      </c>
      <c r="X330">
        <v>0</v>
      </c>
    </row>
    <row r="331" spans="1:24" x14ac:dyDescent="0.25">
      <c r="A331" s="1">
        <v>43773</v>
      </c>
      <c r="B331" t="s">
        <v>63</v>
      </c>
      <c r="C331">
        <v>110315</v>
      </c>
      <c r="D331" t="s">
        <v>23</v>
      </c>
      <c r="E331" t="s">
        <v>24</v>
      </c>
      <c r="F331" t="s">
        <v>25</v>
      </c>
      <c r="G331" t="s">
        <v>26</v>
      </c>
      <c r="H331" t="s">
        <v>27</v>
      </c>
      <c r="I331" t="s">
        <v>28</v>
      </c>
      <c r="J331">
        <v>301</v>
      </c>
      <c r="K331" t="s">
        <v>29</v>
      </c>
      <c r="L331">
        <v>1</v>
      </c>
      <c r="M331" t="s">
        <v>30</v>
      </c>
      <c r="N331">
        <v>4</v>
      </c>
      <c r="O331" t="s">
        <v>31</v>
      </c>
      <c r="P331">
        <v>203</v>
      </c>
      <c r="Q331">
        <v>93231</v>
      </c>
      <c r="R331" s="2">
        <v>2028.5419999999999</v>
      </c>
      <c r="S331" s="7">
        <f t="shared" si="10"/>
        <v>2.0285419999999998</v>
      </c>
      <c r="T331">
        <v>6.7220000000000004</v>
      </c>
      <c r="U331">
        <v>3.0000000000000001E-3</v>
      </c>
      <c r="V331">
        <v>3</v>
      </c>
      <c r="W331" s="7">
        <f t="shared" si="11"/>
        <v>6.0856259999999995</v>
      </c>
      <c r="X331">
        <v>0</v>
      </c>
    </row>
    <row r="332" spans="1:24" x14ac:dyDescent="0.25">
      <c r="A332" s="1">
        <v>43773</v>
      </c>
      <c r="B332" t="s">
        <v>63</v>
      </c>
      <c r="C332">
        <v>110315</v>
      </c>
      <c r="D332" t="s">
        <v>23</v>
      </c>
      <c r="E332" t="s">
        <v>24</v>
      </c>
      <c r="F332" t="s">
        <v>25</v>
      </c>
      <c r="G332" t="s">
        <v>26</v>
      </c>
      <c r="H332" t="s">
        <v>27</v>
      </c>
      <c r="I332" t="s">
        <v>28</v>
      </c>
      <c r="J332">
        <v>301</v>
      </c>
      <c r="K332" t="s">
        <v>29</v>
      </c>
      <c r="L332">
        <v>1</v>
      </c>
      <c r="M332" t="s">
        <v>30</v>
      </c>
      <c r="N332">
        <v>4</v>
      </c>
      <c r="O332" t="s">
        <v>31</v>
      </c>
      <c r="P332">
        <v>202</v>
      </c>
      <c r="Q332">
        <v>88658</v>
      </c>
      <c r="R332" s="2">
        <v>2246.6320000000001</v>
      </c>
      <c r="S332" s="7">
        <f t="shared" si="10"/>
        <v>2.246632</v>
      </c>
      <c r="T332">
        <v>7.0839999999999996</v>
      </c>
      <c r="U332">
        <v>3.0000000000000001E-3</v>
      </c>
      <c r="V332">
        <v>3</v>
      </c>
      <c r="W332" s="7">
        <f t="shared" si="11"/>
        <v>6.7398959999999999</v>
      </c>
      <c r="X332">
        <v>0</v>
      </c>
    </row>
    <row r="333" spans="1:24" x14ac:dyDescent="0.25">
      <c r="A333" s="1">
        <v>43773</v>
      </c>
      <c r="B333" t="s">
        <v>63</v>
      </c>
      <c r="C333">
        <v>110315</v>
      </c>
      <c r="D333" t="s">
        <v>23</v>
      </c>
      <c r="E333" t="s">
        <v>24</v>
      </c>
      <c r="F333" t="s">
        <v>25</v>
      </c>
      <c r="G333" t="s">
        <v>26</v>
      </c>
      <c r="H333" t="s">
        <v>27</v>
      </c>
      <c r="I333" t="s">
        <v>28</v>
      </c>
      <c r="J333">
        <v>301</v>
      </c>
      <c r="K333" t="s">
        <v>29</v>
      </c>
      <c r="L333">
        <v>1</v>
      </c>
      <c r="M333" t="s">
        <v>30</v>
      </c>
      <c r="N333">
        <v>4</v>
      </c>
      <c r="O333" t="s">
        <v>31</v>
      </c>
      <c r="P333">
        <v>201</v>
      </c>
      <c r="Q333">
        <v>77841</v>
      </c>
      <c r="R333" s="2">
        <v>2311.6210000000001</v>
      </c>
      <c r="S333" s="7">
        <f t="shared" si="10"/>
        <v>2.3116210000000001</v>
      </c>
      <c r="T333">
        <v>6.4059999999999997</v>
      </c>
      <c r="U333">
        <v>3.0000000000000001E-3</v>
      </c>
      <c r="V333">
        <v>2</v>
      </c>
      <c r="W333" s="7">
        <f t="shared" si="11"/>
        <v>4.6232420000000003</v>
      </c>
      <c r="X333">
        <v>0</v>
      </c>
    </row>
    <row r="334" spans="1:24" x14ac:dyDescent="0.25">
      <c r="A334" s="1">
        <v>43773</v>
      </c>
      <c r="B334" t="s">
        <v>63</v>
      </c>
      <c r="C334">
        <v>110315</v>
      </c>
      <c r="D334" t="s">
        <v>23</v>
      </c>
      <c r="E334" t="s">
        <v>24</v>
      </c>
      <c r="F334" t="s">
        <v>25</v>
      </c>
      <c r="G334" t="s">
        <v>26</v>
      </c>
      <c r="H334" t="s">
        <v>27</v>
      </c>
      <c r="I334" t="s">
        <v>28</v>
      </c>
      <c r="J334">
        <v>301</v>
      </c>
      <c r="K334" t="s">
        <v>29</v>
      </c>
      <c r="L334">
        <v>1</v>
      </c>
      <c r="M334" t="s">
        <v>30</v>
      </c>
      <c r="N334">
        <v>4</v>
      </c>
      <c r="O334" t="s">
        <v>31</v>
      </c>
      <c r="P334">
        <v>105</v>
      </c>
      <c r="Q334">
        <v>91820</v>
      </c>
      <c r="R334" s="2">
        <v>2366.3649999999998</v>
      </c>
      <c r="S334" s="7">
        <f t="shared" si="10"/>
        <v>2.3663649999999996</v>
      </c>
      <c r="T334">
        <v>7.7389999999999999</v>
      </c>
      <c r="U334">
        <v>2E-3</v>
      </c>
      <c r="V334">
        <v>2</v>
      </c>
      <c r="W334" s="7">
        <f t="shared" si="11"/>
        <v>4.7327299999999992</v>
      </c>
      <c r="X334">
        <v>0</v>
      </c>
    </row>
    <row r="335" spans="1:24" x14ac:dyDescent="0.25">
      <c r="A335" s="1">
        <v>43773</v>
      </c>
      <c r="B335" t="s">
        <v>63</v>
      </c>
      <c r="C335">
        <v>110315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28</v>
      </c>
      <c r="J335">
        <v>301</v>
      </c>
      <c r="K335" t="s">
        <v>29</v>
      </c>
      <c r="L335">
        <v>1</v>
      </c>
      <c r="M335" t="s">
        <v>30</v>
      </c>
      <c r="N335">
        <v>4</v>
      </c>
      <c r="O335" t="s">
        <v>31</v>
      </c>
      <c r="P335">
        <v>104</v>
      </c>
      <c r="Q335">
        <v>92521</v>
      </c>
      <c r="R335" s="2">
        <v>2499.4740000000002</v>
      </c>
      <c r="S335" s="7">
        <f t="shared" si="10"/>
        <v>2.4994740000000002</v>
      </c>
      <c r="T335">
        <v>8.2319999999999993</v>
      </c>
      <c r="U335">
        <v>4.0000000000000001E-3</v>
      </c>
      <c r="V335">
        <v>4</v>
      </c>
      <c r="W335" s="7">
        <f t="shared" si="11"/>
        <v>9.9978960000000008</v>
      </c>
      <c r="X335">
        <v>0</v>
      </c>
    </row>
    <row r="336" spans="1:24" x14ac:dyDescent="0.25">
      <c r="A336" s="1">
        <v>43773</v>
      </c>
      <c r="B336" t="s">
        <v>63</v>
      </c>
      <c r="C336">
        <v>110315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28</v>
      </c>
      <c r="J336">
        <v>301</v>
      </c>
      <c r="K336" t="s">
        <v>29</v>
      </c>
      <c r="L336">
        <v>1</v>
      </c>
      <c r="M336" t="s">
        <v>30</v>
      </c>
      <c r="N336">
        <v>4</v>
      </c>
      <c r="O336" t="s">
        <v>31</v>
      </c>
      <c r="P336">
        <v>103</v>
      </c>
      <c r="Q336">
        <v>82916</v>
      </c>
      <c r="R336" s="2">
        <v>2373.4340000000002</v>
      </c>
      <c r="S336" s="7">
        <f t="shared" si="10"/>
        <v>2.373434</v>
      </c>
      <c r="T336">
        <v>6.9749999999999996</v>
      </c>
      <c r="U336">
        <v>6.0000000000000001E-3</v>
      </c>
      <c r="V336">
        <v>5</v>
      </c>
      <c r="W336" s="7">
        <f t="shared" si="11"/>
        <v>11.86717</v>
      </c>
      <c r="X336">
        <v>0</v>
      </c>
    </row>
    <row r="337" spans="1:24" x14ac:dyDescent="0.25">
      <c r="A337" s="1">
        <v>43773</v>
      </c>
      <c r="B337" t="s">
        <v>63</v>
      </c>
      <c r="C337">
        <v>110315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>
        <v>301</v>
      </c>
      <c r="K337" t="s">
        <v>29</v>
      </c>
      <c r="L337">
        <v>1</v>
      </c>
      <c r="M337" t="s">
        <v>30</v>
      </c>
      <c r="N337">
        <v>4</v>
      </c>
      <c r="O337" t="s">
        <v>31</v>
      </c>
      <c r="P337">
        <v>102</v>
      </c>
      <c r="Q337">
        <v>93156</v>
      </c>
      <c r="R337" s="2">
        <v>2331.7510000000002</v>
      </c>
      <c r="S337" s="7">
        <f t="shared" si="10"/>
        <v>2.3317510000000001</v>
      </c>
      <c r="T337">
        <v>7.7069999999999999</v>
      </c>
      <c r="U337">
        <v>3.0000000000000001E-3</v>
      </c>
      <c r="V337">
        <v>3</v>
      </c>
      <c r="W337" s="7">
        <f t="shared" si="11"/>
        <v>6.9952529999999999</v>
      </c>
      <c r="X337">
        <v>0</v>
      </c>
    </row>
    <row r="338" spans="1:24" x14ac:dyDescent="0.25">
      <c r="A338" s="1">
        <v>43773</v>
      </c>
      <c r="B338" t="s">
        <v>63</v>
      </c>
      <c r="C338">
        <v>110315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>
        <v>301</v>
      </c>
      <c r="K338" t="s">
        <v>29</v>
      </c>
      <c r="L338">
        <v>1</v>
      </c>
      <c r="M338" t="s">
        <v>30</v>
      </c>
      <c r="N338">
        <v>4</v>
      </c>
      <c r="O338" t="s">
        <v>31</v>
      </c>
      <c r="P338">
        <v>101</v>
      </c>
      <c r="Q338">
        <v>89572</v>
      </c>
      <c r="R338" s="2">
        <v>2429.2809999999999</v>
      </c>
      <c r="S338" s="7">
        <f t="shared" si="10"/>
        <v>2.429281</v>
      </c>
      <c r="T338">
        <v>7.7320000000000002</v>
      </c>
      <c r="U338">
        <v>7.0000000000000001E-3</v>
      </c>
      <c r="V338">
        <v>6</v>
      </c>
      <c r="W338" s="7">
        <f t="shared" si="11"/>
        <v>14.575686000000001</v>
      </c>
      <c r="X338">
        <v>0</v>
      </c>
    </row>
    <row r="339" spans="1:24" x14ac:dyDescent="0.25">
      <c r="A339" s="1">
        <v>43780</v>
      </c>
      <c r="B339" t="s">
        <v>62</v>
      </c>
      <c r="C339">
        <v>110315</v>
      </c>
      <c r="D339" t="s">
        <v>23</v>
      </c>
      <c r="E339" t="s">
        <v>24</v>
      </c>
      <c r="F339" t="s">
        <v>25</v>
      </c>
      <c r="G339" t="s">
        <v>26</v>
      </c>
      <c r="H339" t="s">
        <v>27</v>
      </c>
      <c r="I339" t="s">
        <v>28</v>
      </c>
      <c r="J339">
        <v>301</v>
      </c>
      <c r="K339" t="s">
        <v>29</v>
      </c>
      <c r="L339">
        <v>1</v>
      </c>
      <c r="M339" t="s">
        <v>30</v>
      </c>
      <c r="N339">
        <v>4</v>
      </c>
      <c r="O339" t="s">
        <v>31</v>
      </c>
      <c r="P339">
        <v>101</v>
      </c>
      <c r="Q339">
        <v>89554</v>
      </c>
      <c r="R339" s="2">
        <v>2525.5830000000001</v>
      </c>
      <c r="S339" s="7">
        <f t="shared" si="10"/>
        <v>2.5255830000000001</v>
      </c>
      <c r="T339">
        <v>8.0129999999999999</v>
      </c>
      <c r="U339">
        <v>4.1000000000000002E-2</v>
      </c>
      <c r="V339">
        <v>37</v>
      </c>
      <c r="W339" s="7">
        <f t="shared" si="11"/>
        <v>93.446571000000006</v>
      </c>
      <c r="X339">
        <v>2E-3</v>
      </c>
    </row>
    <row r="340" spans="1:24" x14ac:dyDescent="0.25">
      <c r="A340" s="1">
        <v>43780</v>
      </c>
      <c r="B340" t="s">
        <v>62</v>
      </c>
      <c r="C340">
        <v>110315</v>
      </c>
      <c r="D340" t="s">
        <v>23</v>
      </c>
      <c r="E340" t="s">
        <v>24</v>
      </c>
      <c r="F340" t="s">
        <v>25</v>
      </c>
      <c r="G340" t="s">
        <v>26</v>
      </c>
      <c r="H340" t="s">
        <v>27</v>
      </c>
      <c r="I340" t="s">
        <v>28</v>
      </c>
      <c r="J340">
        <v>301</v>
      </c>
      <c r="K340" t="s">
        <v>29</v>
      </c>
      <c r="L340">
        <v>1</v>
      </c>
      <c r="M340" t="s">
        <v>30</v>
      </c>
      <c r="N340">
        <v>4</v>
      </c>
      <c r="O340" t="s">
        <v>31</v>
      </c>
      <c r="P340">
        <v>102</v>
      </c>
      <c r="Q340">
        <v>93142</v>
      </c>
      <c r="R340" s="2">
        <v>2420.2809999999999</v>
      </c>
      <c r="S340" s="7">
        <f t="shared" si="10"/>
        <v>2.4202810000000001</v>
      </c>
      <c r="T340">
        <v>7.9850000000000003</v>
      </c>
      <c r="U340">
        <v>2.5999999999999999E-2</v>
      </c>
      <c r="V340">
        <v>24</v>
      </c>
      <c r="W340" s="7">
        <f t="shared" si="11"/>
        <v>58.086744000000003</v>
      </c>
      <c r="X340">
        <v>0</v>
      </c>
    </row>
    <row r="341" spans="1:24" x14ac:dyDescent="0.25">
      <c r="A341" s="1">
        <v>43780</v>
      </c>
      <c r="B341" t="s">
        <v>62</v>
      </c>
      <c r="C341">
        <v>110315</v>
      </c>
      <c r="D341" t="s">
        <v>23</v>
      </c>
      <c r="E341" t="s">
        <v>24</v>
      </c>
      <c r="F341" t="s">
        <v>25</v>
      </c>
      <c r="G341" t="s">
        <v>26</v>
      </c>
      <c r="H341" t="s">
        <v>27</v>
      </c>
      <c r="I341" t="s">
        <v>28</v>
      </c>
      <c r="J341">
        <v>301</v>
      </c>
      <c r="K341" t="s">
        <v>29</v>
      </c>
      <c r="L341">
        <v>1</v>
      </c>
      <c r="M341" t="s">
        <v>30</v>
      </c>
      <c r="N341">
        <v>4</v>
      </c>
      <c r="O341" t="s">
        <v>31</v>
      </c>
      <c r="P341">
        <v>103</v>
      </c>
      <c r="Q341">
        <v>82896</v>
      </c>
      <c r="R341" s="2">
        <v>2461.1950000000002</v>
      </c>
      <c r="S341" s="7">
        <f t="shared" si="10"/>
        <v>2.461195</v>
      </c>
      <c r="T341">
        <v>7.2089999999999996</v>
      </c>
      <c r="U341">
        <v>2.3E-2</v>
      </c>
      <c r="V341">
        <v>19</v>
      </c>
      <c r="W341" s="7">
        <f t="shared" si="11"/>
        <v>46.762704999999997</v>
      </c>
      <c r="X341">
        <v>0</v>
      </c>
    </row>
    <row r="342" spans="1:24" x14ac:dyDescent="0.25">
      <c r="A342" s="1">
        <v>43780</v>
      </c>
      <c r="B342" t="s">
        <v>62</v>
      </c>
      <c r="C342">
        <v>110315</v>
      </c>
      <c r="D342" t="s">
        <v>23</v>
      </c>
      <c r="E342" t="s">
        <v>24</v>
      </c>
      <c r="F342" t="s">
        <v>25</v>
      </c>
      <c r="G342" t="s">
        <v>26</v>
      </c>
      <c r="H342" t="s">
        <v>27</v>
      </c>
      <c r="I342" t="s">
        <v>28</v>
      </c>
      <c r="J342">
        <v>301</v>
      </c>
      <c r="K342" t="s">
        <v>29</v>
      </c>
      <c r="L342">
        <v>1</v>
      </c>
      <c r="M342" t="s">
        <v>30</v>
      </c>
      <c r="N342">
        <v>4</v>
      </c>
      <c r="O342" t="s">
        <v>31</v>
      </c>
      <c r="P342">
        <v>104</v>
      </c>
      <c r="Q342">
        <v>92496</v>
      </c>
      <c r="R342" s="2">
        <v>2614.0500000000002</v>
      </c>
      <c r="S342" s="7">
        <f t="shared" si="10"/>
        <v>2.6140500000000002</v>
      </c>
      <c r="T342">
        <v>8.6080000000000005</v>
      </c>
      <c r="U342">
        <v>2.1999999999999999E-2</v>
      </c>
      <c r="V342">
        <v>20</v>
      </c>
      <c r="W342" s="7">
        <f t="shared" si="11"/>
        <v>52.281000000000006</v>
      </c>
      <c r="X342">
        <v>0</v>
      </c>
    </row>
    <row r="343" spans="1:24" x14ac:dyDescent="0.25">
      <c r="A343" s="1">
        <v>43780</v>
      </c>
      <c r="B343" t="s">
        <v>62</v>
      </c>
      <c r="C343">
        <v>110315</v>
      </c>
      <c r="D343" t="s">
        <v>23</v>
      </c>
      <c r="E343" t="s">
        <v>24</v>
      </c>
      <c r="F343" t="s">
        <v>25</v>
      </c>
      <c r="G343" t="s">
        <v>26</v>
      </c>
      <c r="H343" t="s">
        <v>27</v>
      </c>
      <c r="I343" t="s">
        <v>28</v>
      </c>
      <c r="J343">
        <v>301</v>
      </c>
      <c r="K343" t="s">
        <v>29</v>
      </c>
      <c r="L343">
        <v>1</v>
      </c>
      <c r="M343" t="s">
        <v>30</v>
      </c>
      <c r="N343">
        <v>4</v>
      </c>
      <c r="O343" t="s">
        <v>31</v>
      </c>
      <c r="P343">
        <v>105</v>
      </c>
      <c r="Q343">
        <v>91803</v>
      </c>
      <c r="R343" s="2">
        <v>2476.1480000000001</v>
      </c>
      <c r="S343" s="7">
        <f t="shared" si="10"/>
        <v>2.4761480000000002</v>
      </c>
      <c r="T343">
        <v>8.0649999999999995</v>
      </c>
      <c r="U343">
        <v>1.4999999999999999E-2</v>
      </c>
      <c r="V343">
        <v>14</v>
      </c>
      <c r="W343" s="7">
        <f t="shared" si="11"/>
        <v>34.666072</v>
      </c>
      <c r="X343">
        <v>0</v>
      </c>
    </row>
    <row r="344" spans="1:24" x14ac:dyDescent="0.25">
      <c r="A344" s="1">
        <v>43780</v>
      </c>
      <c r="B344" t="s">
        <v>62</v>
      </c>
      <c r="C344">
        <v>110315</v>
      </c>
      <c r="D344" t="s">
        <v>23</v>
      </c>
      <c r="E344" t="s">
        <v>24</v>
      </c>
      <c r="F344" t="s">
        <v>25</v>
      </c>
      <c r="G344" t="s">
        <v>26</v>
      </c>
      <c r="H344" t="s">
        <v>27</v>
      </c>
      <c r="I344" t="s">
        <v>28</v>
      </c>
      <c r="J344">
        <v>301</v>
      </c>
      <c r="K344" t="s">
        <v>29</v>
      </c>
      <c r="L344">
        <v>1</v>
      </c>
      <c r="M344" t="s">
        <v>30</v>
      </c>
      <c r="N344">
        <v>4</v>
      </c>
      <c r="O344" t="s">
        <v>31</v>
      </c>
      <c r="P344">
        <v>201</v>
      </c>
      <c r="Q344">
        <v>77823</v>
      </c>
      <c r="R344" s="2">
        <v>2420.0839999999998</v>
      </c>
      <c r="S344" s="7">
        <f t="shared" si="10"/>
        <v>2.4200839999999997</v>
      </c>
      <c r="T344">
        <v>6.7270000000000003</v>
      </c>
      <c r="U344">
        <v>5.2999999999999999E-2</v>
      </c>
      <c r="V344">
        <v>41</v>
      </c>
      <c r="W344" s="7">
        <f t="shared" si="11"/>
        <v>99.223443999999986</v>
      </c>
      <c r="X344">
        <v>1E-3</v>
      </c>
    </row>
    <row r="345" spans="1:24" x14ac:dyDescent="0.25">
      <c r="A345" s="1">
        <v>43780</v>
      </c>
      <c r="B345" t="s">
        <v>62</v>
      </c>
      <c r="C345">
        <v>110315</v>
      </c>
      <c r="D345" t="s">
        <v>23</v>
      </c>
      <c r="E345" t="s">
        <v>24</v>
      </c>
      <c r="F345" t="s">
        <v>25</v>
      </c>
      <c r="G345" t="s">
        <v>26</v>
      </c>
      <c r="H345" t="s">
        <v>27</v>
      </c>
      <c r="I345" t="s">
        <v>28</v>
      </c>
      <c r="J345">
        <v>301</v>
      </c>
      <c r="K345" t="s">
        <v>29</v>
      </c>
      <c r="L345">
        <v>1</v>
      </c>
      <c r="M345" t="s">
        <v>30</v>
      </c>
      <c r="N345">
        <v>4</v>
      </c>
      <c r="O345" t="s">
        <v>31</v>
      </c>
      <c r="P345">
        <v>202</v>
      </c>
      <c r="Q345">
        <v>88638</v>
      </c>
      <c r="R345" s="2">
        <v>2345.8029999999999</v>
      </c>
      <c r="S345" s="7">
        <f t="shared" si="10"/>
        <v>2.3458030000000001</v>
      </c>
      <c r="T345">
        <v>7.4189999999999996</v>
      </c>
      <c r="U345">
        <v>3.3000000000000002E-2</v>
      </c>
      <c r="V345">
        <v>29</v>
      </c>
      <c r="W345" s="7">
        <f t="shared" si="11"/>
        <v>68.028287000000006</v>
      </c>
      <c r="X345">
        <v>1E-3</v>
      </c>
    </row>
    <row r="346" spans="1:24" x14ac:dyDescent="0.25">
      <c r="A346" s="1">
        <v>43780</v>
      </c>
      <c r="B346" t="s">
        <v>62</v>
      </c>
      <c r="C346">
        <v>110315</v>
      </c>
      <c r="D346" t="s">
        <v>23</v>
      </c>
      <c r="E346" t="s">
        <v>24</v>
      </c>
      <c r="F346" t="s">
        <v>25</v>
      </c>
      <c r="G346" t="s">
        <v>26</v>
      </c>
      <c r="H346" t="s">
        <v>27</v>
      </c>
      <c r="I346" t="s">
        <v>28</v>
      </c>
      <c r="J346">
        <v>301</v>
      </c>
      <c r="K346" t="s">
        <v>29</v>
      </c>
      <c r="L346">
        <v>1</v>
      </c>
      <c r="M346" t="s">
        <v>30</v>
      </c>
      <c r="N346">
        <v>4</v>
      </c>
      <c r="O346" t="s">
        <v>31</v>
      </c>
      <c r="P346">
        <v>203</v>
      </c>
      <c r="Q346">
        <v>93215</v>
      </c>
      <c r="R346" s="2">
        <v>2115.3980000000001</v>
      </c>
      <c r="S346" s="7">
        <f t="shared" si="10"/>
        <v>2.1153980000000003</v>
      </c>
      <c r="T346">
        <v>7.0190000000000001</v>
      </c>
      <c r="U346">
        <v>3.5999999999999997E-2</v>
      </c>
      <c r="V346">
        <v>34</v>
      </c>
      <c r="W346" s="7">
        <f t="shared" si="11"/>
        <v>71.923532000000009</v>
      </c>
      <c r="X346">
        <v>0</v>
      </c>
    </row>
    <row r="347" spans="1:24" x14ac:dyDescent="0.25">
      <c r="A347" s="1">
        <v>43780</v>
      </c>
      <c r="B347" t="s">
        <v>62</v>
      </c>
      <c r="C347">
        <v>110315</v>
      </c>
      <c r="D347" t="s">
        <v>23</v>
      </c>
      <c r="E347" t="s">
        <v>24</v>
      </c>
      <c r="F347" t="s">
        <v>25</v>
      </c>
      <c r="G347" t="s">
        <v>26</v>
      </c>
      <c r="H347" t="s">
        <v>27</v>
      </c>
      <c r="I347" t="s">
        <v>28</v>
      </c>
      <c r="J347">
        <v>301</v>
      </c>
      <c r="K347" t="s">
        <v>29</v>
      </c>
      <c r="L347">
        <v>1</v>
      </c>
      <c r="M347" t="s">
        <v>30</v>
      </c>
      <c r="N347">
        <v>4</v>
      </c>
      <c r="O347" t="s">
        <v>31</v>
      </c>
      <c r="P347">
        <v>204</v>
      </c>
      <c r="Q347">
        <v>91832</v>
      </c>
      <c r="R347" s="2">
        <v>2290.817</v>
      </c>
      <c r="S347" s="7">
        <f t="shared" si="10"/>
        <v>2.2908170000000001</v>
      </c>
      <c r="T347">
        <v>7.4790000000000001</v>
      </c>
      <c r="U347">
        <v>0.02</v>
      </c>
      <c r="V347">
        <v>18</v>
      </c>
      <c r="W347" s="7">
        <f t="shared" si="11"/>
        <v>41.234706000000003</v>
      </c>
      <c r="X347">
        <v>0</v>
      </c>
    </row>
    <row r="348" spans="1:24" x14ac:dyDescent="0.25">
      <c r="A348" s="1">
        <v>43780</v>
      </c>
      <c r="B348" t="s">
        <v>62</v>
      </c>
      <c r="C348">
        <v>110315</v>
      </c>
      <c r="D348" t="s">
        <v>23</v>
      </c>
      <c r="E348" t="s">
        <v>24</v>
      </c>
      <c r="F348" t="s">
        <v>25</v>
      </c>
      <c r="G348" t="s">
        <v>26</v>
      </c>
      <c r="H348" t="s">
        <v>27</v>
      </c>
      <c r="I348" t="s">
        <v>28</v>
      </c>
      <c r="J348">
        <v>301</v>
      </c>
      <c r="K348" t="s">
        <v>29</v>
      </c>
      <c r="L348">
        <v>1</v>
      </c>
      <c r="M348" t="s">
        <v>30</v>
      </c>
      <c r="N348">
        <v>4</v>
      </c>
      <c r="O348" t="s">
        <v>31</v>
      </c>
      <c r="P348">
        <v>205</v>
      </c>
      <c r="Q348">
        <v>93262</v>
      </c>
      <c r="R348" s="2">
        <v>2331.1219999999998</v>
      </c>
      <c r="S348" s="7">
        <f t="shared" si="10"/>
        <v>2.3311219999999997</v>
      </c>
      <c r="T348">
        <v>7.7149999999999999</v>
      </c>
      <c r="U348">
        <v>2.5000000000000001E-2</v>
      </c>
      <c r="V348">
        <v>23</v>
      </c>
      <c r="W348" s="7">
        <f t="shared" si="11"/>
        <v>53.615805999999992</v>
      </c>
      <c r="X348">
        <v>0</v>
      </c>
    </row>
    <row r="349" spans="1:24" x14ac:dyDescent="0.25">
      <c r="A349" s="1">
        <v>43787</v>
      </c>
      <c r="B349" t="s">
        <v>61</v>
      </c>
      <c r="C349">
        <v>110315</v>
      </c>
      <c r="D349" t="s">
        <v>23</v>
      </c>
      <c r="E349" t="s">
        <v>24</v>
      </c>
      <c r="F349" t="s">
        <v>25</v>
      </c>
      <c r="G349" t="s">
        <v>26</v>
      </c>
      <c r="H349" t="s">
        <v>27</v>
      </c>
      <c r="I349" t="s">
        <v>28</v>
      </c>
      <c r="J349">
        <v>301</v>
      </c>
      <c r="K349" t="s">
        <v>29</v>
      </c>
      <c r="L349">
        <v>1</v>
      </c>
      <c r="M349" t="s">
        <v>30</v>
      </c>
      <c r="N349">
        <v>4</v>
      </c>
      <c r="O349" t="s">
        <v>31</v>
      </c>
      <c r="P349">
        <v>205</v>
      </c>
      <c r="Q349">
        <v>93239</v>
      </c>
      <c r="R349" s="2">
        <v>2424.2750000000001</v>
      </c>
      <c r="S349" s="7">
        <f t="shared" si="10"/>
        <v>2.4242750000000002</v>
      </c>
      <c r="T349">
        <v>8.0180000000000007</v>
      </c>
      <c r="U349">
        <v>8.0000000000000002E-3</v>
      </c>
      <c r="V349">
        <v>7</v>
      </c>
      <c r="W349" s="7">
        <f t="shared" si="11"/>
        <v>16.969925</v>
      </c>
      <c r="X349">
        <v>1E-3</v>
      </c>
    </row>
    <row r="350" spans="1:24" x14ac:dyDescent="0.25">
      <c r="A350" s="1">
        <v>43787</v>
      </c>
      <c r="B350" t="s">
        <v>61</v>
      </c>
      <c r="C350">
        <v>110315</v>
      </c>
      <c r="D350" t="s">
        <v>23</v>
      </c>
      <c r="E350" t="s">
        <v>24</v>
      </c>
      <c r="F350" t="s">
        <v>25</v>
      </c>
      <c r="G350" t="s">
        <v>26</v>
      </c>
      <c r="H350" t="s">
        <v>27</v>
      </c>
      <c r="I350" t="s">
        <v>28</v>
      </c>
      <c r="J350">
        <v>301</v>
      </c>
      <c r="K350" t="s">
        <v>29</v>
      </c>
      <c r="L350">
        <v>1</v>
      </c>
      <c r="M350" t="s">
        <v>30</v>
      </c>
      <c r="N350">
        <v>4</v>
      </c>
      <c r="O350" t="s">
        <v>31</v>
      </c>
      <c r="P350">
        <v>204</v>
      </c>
      <c r="Q350">
        <v>91814</v>
      </c>
      <c r="R350" s="2">
        <v>2391.9940000000001</v>
      </c>
      <c r="S350" s="7">
        <f t="shared" si="10"/>
        <v>2.391994</v>
      </c>
      <c r="T350">
        <v>7.8010000000000002</v>
      </c>
      <c r="U350">
        <v>8.0000000000000002E-3</v>
      </c>
      <c r="V350">
        <v>7</v>
      </c>
      <c r="W350" s="7">
        <f t="shared" si="11"/>
        <v>16.743957999999999</v>
      </c>
      <c r="X350">
        <v>0</v>
      </c>
    </row>
    <row r="351" spans="1:24" x14ac:dyDescent="0.25">
      <c r="A351" s="1">
        <v>43787</v>
      </c>
      <c r="B351" t="s">
        <v>61</v>
      </c>
      <c r="C351">
        <v>110315</v>
      </c>
      <c r="D351" t="s">
        <v>23</v>
      </c>
      <c r="E351" t="s">
        <v>24</v>
      </c>
      <c r="F351" t="s">
        <v>25</v>
      </c>
      <c r="G351" t="s">
        <v>26</v>
      </c>
      <c r="H351" t="s">
        <v>27</v>
      </c>
      <c r="I351" t="s">
        <v>28</v>
      </c>
      <c r="J351">
        <v>301</v>
      </c>
      <c r="K351" t="s">
        <v>29</v>
      </c>
      <c r="L351">
        <v>1</v>
      </c>
      <c r="M351" t="s">
        <v>30</v>
      </c>
      <c r="N351">
        <v>4</v>
      </c>
      <c r="O351" t="s">
        <v>31</v>
      </c>
      <c r="P351">
        <v>203</v>
      </c>
      <c r="Q351">
        <v>93181</v>
      </c>
      <c r="R351" s="2">
        <v>2213.0439999999999</v>
      </c>
      <c r="S351" s="7">
        <f t="shared" si="10"/>
        <v>2.213044</v>
      </c>
      <c r="T351">
        <v>7.34</v>
      </c>
      <c r="U351">
        <v>6.0000000000000001E-3</v>
      </c>
      <c r="V351">
        <v>6</v>
      </c>
      <c r="W351" s="7">
        <f t="shared" si="11"/>
        <v>13.278264</v>
      </c>
      <c r="X351">
        <v>3.0000000000000001E-3</v>
      </c>
    </row>
    <row r="352" spans="1:24" x14ac:dyDescent="0.25">
      <c r="A352" s="1">
        <v>43787</v>
      </c>
      <c r="B352" t="s">
        <v>61</v>
      </c>
      <c r="C352">
        <v>110315</v>
      </c>
      <c r="D352" t="s">
        <v>23</v>
      </c>
      <c r="E352" t="s">
        <v>24</v>
      </c>
      <c r="F352" t="s">
        <v>25</v>
      </c>
      <c r="G352" t="s">
        <v>26</v>
      </c>
      <c r="H352" t="s">
        <v>27</v>
      </c>
      <c r="I352" t="s">
        <v>28</v>
      </c>
      <c r="J352">
        <v>301</v>
      </c>
      <c r="K352" t="s">
        <v>29</v>
      </c>
      <c r="L352">
        <v>1</v>
      </c>
      <c r="M352" t="s">
        <v>30</v>
      </c>
      <c r="N352">
        <v>4</v>
      </c>
      <c r="O352" t="s">
        <v>31</v>
      </c>
      <c r="P352">
        <v>202</v>
      </c>
      <c r="Q352">
        <v>88609</v>
      </c>
      <c r="R352" s="2">
        <v>2462.6019999999999</v>
      </c>
      <c r="S352" s="7">
        <f t="shared" si="10"/>
        <v>2.462602</v>
      </c>
      <c r="T352">
        <v>7.7560000000000002</v>
      </c>
      <c r="U352">
        <v>8.9999999999999993E-3</v>
      </c>
      <c r="V352">
        <v>8</v>
      </c>
      <c r="W352" s="7">
        <f t="shared" si="11"/>
        <v>19.700816</v>
      </c>
      <c r="X352">
        <v>3.0000000000000001E-3</v>
      </c>
    </row>
    <row r="353" spans="1:24" x14ac:dyDescent="0.25">
      <c r="A353" s="1">
        <v>43787</v>
      </c>
      <c r="B353" t="s">
        <v>61</v>
      </c>
      <c r="C353">
        <v>110315</v>
      </c>
      <c r="D353" t="s">
        <v>23</v>
      </c>
      <c r="E353" t="s">
        <v>24</v>
      </c>
      <c r="F353" t="s">
        <v>25</v>
      </c>
      <c r="G353" t="s">
        <v>26</v>
      </c>
      <c r="H353" t="s">
        <v>27</v>
      </c>
      <c r="I353" t="s">
        <v>28</v>
      </c>
      <c r="J353">
        <v>301</v>
      </c>
      <c r="K353" t="s">
        <v>29</v>
      </c>
      <c r="L353">
        <v>1</v>
      </c>
      <c r="M353" t="s">
        <v>30</v>
      </c>
      <c r="N353">
        <v>4</v>
      </c>
      <c r="O353" t="s">
        <v>31</v>
      </c>
      <c r="P353">
        <v>201</v>
      </c>
      <c r="Q353">
        <v>77782</v>
      </c>
      <c r="R353" s="2">
        <v>2547.192</v>
      </c>
      <c r="S353" s="7">
        <f t="shared" si="10"/>
        <v>2.5471919999999999</v>
      </c>
      <c r="T353">
        <v>7.0490000000000004</v>
      </c>
      <c r="U353">
        <v>5.0000000000000001E-3</v>
      </c>
      <c r="V353">
        <v>4</v>
      </c>
      <c r="W353" s="7">
        <f t="shared" si="11"/>
        <v>10.188768</v>
      </c>
      <c r="X353">
        <v>0</v>
      </c>
    </row>
    <row r="354" spans="1:24" x14ac:dyDescent="0.25">
      <c r="A354" s="1">
        <v>43787</v>
      </c>
      <c r="B354" t="s">
        <v>61</v>
      </c>
      <c r="C354">
        <v>110315</v>
      </c>
      <c r="D354" t="s">
        <v>23</v>
      </c>
      <c r="E354" t="s">
        <v>24</v>
      </c>
      <c r="F354" t="s">
        <v>25</v>
      </c>
      <c r="G354" t="s">
        <v>26</v>
      </c>
      <c r="H354" t="s">
        <v>27</v>
      </c>
      <c r="I354" t="s">
        <v>28</v>
      </c>
      <c r="J354">
        <v>301</v>
      </c>
      <c r="K354" t="s">
        <v>29</v>
      </c>
      <c r="L354">
        <v>1</v>
      </c>
      <c r="M354" t="s">
        <v>30</v>
      </c>
      <c r="N354">
        <v>4</v>
      </c>
      <c r="O354" t="s">
        <v>31</v>
      </c>
      <c r="P354">
        <v>105</v>
      </c>
      <c r="Q354">
        <v>91789</v>
      </c>
      <c r="R354" s="2">
        <v>2568.9499999999998</v>
      </c>
      <c r="S354" s="7">
        <f t="shared" si="10"/>
        <v>2.5689499999999996</v>
      </c>
      <c r="T354">
        <v>8.3550000000000004</v>
      </c>
      <c r="U354">
        <v>2E-3</v>
      </c>
      <c r="V354">
        <v>2</v>
      </c>
      <c r="W354" s="7">
        <f t="shared" si="11"/>
        <v>5.1378999999999992</v>
      </c>
      <c r="X354">
        <v>1E-3</v>
      </c>
    </row>
    <row r="355" spans="1:24" x14ac:dyDescent="0.25">
      <c r="A355" s="1">
        <v>43787</v>
      </c>
      <c r="B355" t="s">
        <v>61</v>
      </c>
      <c r="C355">
        <v>110315</v>
      </c>
      <c r="D355" t="s">
        <v>23</v>
      </c>
      <c r="E355" t="s">
        <v>24</v>
      </c>
      <c r="F355" t="s">
        <v>25</v>
      </c>
      <c r="G355" t="s">
        <v>26</v>
      </c>
      <c r="H355" t="s">
        <v>27</v>
      </c>
      <c r="I355" t="s">
        <v>28</v>
      </c>
      <c r="J355">
        <v>301</v>
      </c>
      <c r="K355" t="s">
        <v>29</v>
      </c>
      <c r="L355">
        <v>1</v>
      </c>
      <c r="M355" t="s">
        <v>30</v>
      </c>
      <c r="N355">
        <v>4</v>
      </c>
      <c r="O355" t="s">
        <v>31</v>
      </c>
      <c r="P355">
        <v>104</v>
      </c>
      <c r="Q355">
        <v>92476</v>
      </c>
      <c r="R355" s="2">
        <v>2730.1309999999999</v>
      </c>
      <c r="S355" s="7">
        <f t="shared" si="10"/>
        <v>2.7301309999999996</v>
      </c>
      <c r="T355">
        <v>8.9600000000000009</v>
      </c>
      <c r="U355">
        <v>5.0000000000000001E-3</v>
      </c>
      <c r="V355">
        <v>5</v>
      </c>
      <c r="W355" s="7">
        <f t="shared" si="11"/>
        <v>13.650654999999999</v>
      </c>
      <c r="X355">
        <v>3.0000000000000001E-3</v>
      </c>
    </row>
    <row r="356" spans="1:24" x14ac:dyDescent="0.25">
      <c r="A356" s="1">
        <v>43787</v>
      </c>
      <c r="B356" t="s">
        <v>61</v>
      </c>
      <c r="C356">
        <v>110315</v>
      </c>
      <c r="D356" t="s">
        <v>23</v>
      </c>
      <c r="E356" t="s">
        <v>24</v>
      </c>
      <c r="F356" t="s">
        <v>25</v>
      </c>
      <c r="G356" t="s">
        <v>26</v>
      </c>
      <c r="H356" t="s">
        <v>27</v>
      </c>
      <c r="I356" t="s">
        <v>28</v>
      </c>
      <c r="J356">
        <v>301</v>
      </c>
      <c r="K356" t="s">
        <v>29</v>
      </c>
      <c r="L356">
        <v>1</v>
      </c>
      <c r="M356" t="s">
        <v>30</v>
      </c>
      <c r="N356">
        <v>4</v>
      </c>
      <c r="O356" t="s">
        <v>31</v>
      </c>
      <c r="P356">
        <v>103</v>
      </c>
      <c r="Q356">
        <v>82877</v>
      </c>
      <c r="R356" s="2">
        <v>2545.3890000000001</v>
      </c>
      <c r="S356" s="7">
        <f t="shared" si="10"/>
        <v>2.5453890000000001</v>
      </c>
      <c r="T356">
        <v>7.4939999999999998</v>
      </c>
      <c r="U356">
        <v>7.0000000000000001E-3</v>
      </c>
      <c r="V356">
        <v>6</v>
      </c>
      <c r="W356" s="7">
        <f t="shared" si="11"/>
        <v>15.272334000000001</v>
      </c>
      <c r="X356">
        <v>0</v>
      </c>
    </row>
    <row r="357" spans="1:24" x14ac:dyDescent="0.25">
      <c r="A357" s="1">
        <v>43787</v>
      </c>
      <c r="B357" t="s">
        <v>61</v>
      </c>
      <c r="C357">
        <v>110315</v>
      </c>
      <c r="D357" t="s">
        <v>23</v>
      </c>
      <c r="E357" t="s">
        <v>24</v>
      </c>
      <c r="F357" t="s">
        <v>25</v>
      </c>
      <c r="G357" t="s">
        <v>26</v>
      </c>
      <c r="H357" t="s">
        <v>27</v>
      </c>
      <c r="I357" t="s">
        <v>28</v>
      </c>
      <c r="J357">
        <v>301</v>
      </c>
      <c r="K357" t="s">
        <v>29</v>
      </c>
      <c r="L357">
        <v>1</v>
      </c>
      <c r="M357" t="s">
        <v>30</v>
      </c>
      <c r="N357">
        <v>4</v>
      </c>
      <c r="O357" t="s">
        <v>31</v>
      </c>
      <c r="P357">
        <v>102</v>
      </c>
      <c r="Q357">
        <v>93118</v>
      </c>
      <c r="R357" s="2">
        <v>2512.1489999999999</v>
      </c>
      <c r="S357" s="7">
        <f t="shared" si="10"/>
        <v>2.512149</v>
      </c>
      <c r="T357">
        <v>8.31</v>
      </c>
      <c r="U357">
        <v>8.0000000000000002E-3</v>
      </c>
      <c r="V357">
        <v>7</v>
      </c>
      <c r="W357" s="7">
        <f t="shared" si="11"/>
        <v>17.585042999999999</v>
      </c>
      <c r="X357">
        <v>2E-3</v>
      </c>
    </row>
    <row r="358" spans="1:24" x14ac:dyDescent="0.25">
      <c r="A358" s="1">
        <v>43787</v>
      </c>
      <c r="B358" t="s">
        <v>61</v>
      </c>
      <c r="C358">
        <v>110315</v>
      </c>
      <c r="D358" t="s">
        <v>23</v>
      </c>
      <c r="E358" t="s">
        <v>24</v>
      </c>
      <c r="F358" t="s">
        <v>25</v>
      </c>
      <c r="G358" t="s">
        <v>26</v>
      </c>
      <c r="H358" t="s">
        <v>27</v>
      </c>
      <c r="I358" t="s">
        <v>28</v>
      </c>
      <c r="J358">
        <v>301</v>
      </c>
      <c r="K358" t="s">
        <v>29</v>
      </c>
      <c r="L358">
        <v>1</v>
      </c>
      <c r="M358" t="s">
        <v>30</v>
      </c>
      <c r="N358">
        <v>4</v>
      </c>
      <c r="O358" t="s">
        <v>31</v>
      </c>
      <c r="P358">
        <v>101</v>
      </c>
      <c r="Q358">
        <v>89517</v>
      </c>
      <c r="R358" s="2">
        <v>2621.194</v>
      </c>
      <c r="S358" s="7">
        <f t="shared" si="10"/>
        <v>2.621194</v>
      </c>
      <c r="T358">
        <v>8.3439999999999994</v>
      </c>
      <c r="U358">
        <v>4.0000000000000001E-3</v>
      </c>
      <c r="V358">
        <v>4</v>
      </c>
      <c r="W358" s="7">
        <f t="shared" si="11"/>
        <v>10.484776</v>
      </c>
      <c r="X358">
        <v>0</v>
      </c>
    </row>
    <row r="359" spans="1:24" x14ac:dyDescent="0.25">
      <c r="A359" s="1">
        <v>43794</v>
      </c>
      <c r="B359" t="s">
        <v>60</v>
      </c>
      <c r="C359">
        <v>110315</v>
      </c>
      <c r="D359" t="s">
        <v>23</v>
      </c>
      <c r="E359" t="s">
        <v>24</v>
      </c>
      <c r="F359" t="s">
        <v>25</v>
      </c>
      <c r="G359" t="s">
        <v>26</v>
      </c>
      <c r="H359" t="s">
        <v>27</v>
      </c>
      <c r="I359" t="s">
        <v>28</v>
      </c>
      <c r="J359">
        <v>301</v>
      </c>
      <c r="K359" t="s">
        <v>29</v>
      </c>
      <c r="L359">
        <v>1</v>
      </c>
      <c r="M359" t="s">
        <v>30</v>
      </c>
      <c r="N359">
        <v>4</v>
      </c>
      <c r="O359" t="s">
        <v>31</v>
      </c>
      <c r="P359">
        <v>101</v>
      </c>
      <c r="Q359">
        <v>89513</v>
      </c>
      <c r="R359" s="2">
        <v>2728.6509999999998</v>
      </c>
      <c r="S359" s="7">
        <f t="shared" si="10"/>
        <v>2.7286509999999997</v>
      </c>
      <c r="T359">
        <v>8.7040000000000006</v>
      </c>
      <c r="U359">
        <v>3.4000000000000002E-2</v>
      </c>
      <c r="V359">
        <v>30</v>
      </c>
      <c r="W359" s="7">
        <f t="shared" si="11"/>
        <v>81.859529999999992</v>
      </c>
      <c r="X359">
        <v>1E-3</v>
      </c>
    </row>
    <row r="360" spans="1:24" x14ac:dyDescent="0.25">
      <c r="A360" s="1">
        <v>43794</v>
      </c>
      <c r="B360" t="s">
        <v>60</v>
      </c>
      <c r="C360">
        <v>110315</v>
      </c>
      <c r="D360" t="s">
        <v>23</v>
      </c>
      <c r="E360" t="s">
        <v>24</v>
      </c>
      <c r="F360" t="s">
        <v>25</v>
      </c>
      <c r="G360" t="s">
        <v>26</v>
      </c>
      <c r="H360" t="s">
        <v>27</v>
      </c>
      <c r="I360" t="s">
        <v>28</v>
      </c>
      <c r="J360">
        <v>301</v>
      </c>
      <c r="K360" t="s">
        <v>29</v>
      </c>
      <c r="L360">
        <v>1</v>
      </c>
      <c r="M360" t="s">
        <v>30</v>
      </c>
      <c r="N360">
        <v>4</v>
      </c>
      <c r="O360" t="s">
        <v>31</v>
      </c>
      <c r="P360">
        <v>102</v>
      </c>
      <c r="Q360">
        <v>93111</v>
      </c>
      <c r="R360" s="2">
        <v>2612.527</v>
      </c>
      <c r="S360" s="7">
        <f t="shared" si="10"/>
        <v>2.612527</v>
      </c>
      <c r="T360">
        <v>8.6660000000000004</v>
      </c>
      <c r="U360">
        <v>3.6999999999999998E-2</v>
      </c>
      <c r="V360">
        <v>34</v>
      </c>
      <c r="W360" s="7">
        <f t="shared" si="11"/>
        <v>88.825918000000001</v>
      </c>
      <c r="X360">
        <v>0</v>
      </c>
    </row>
    <row r="361" spans="1:24" x14ac:dyDescent="0.25">
      <c r="A361" s="1">
        <v>43794</v>
      </c>
      <c r="B361" t="s">
        <v>60</v>
      </c>
      <c r="C361">
        <v>110315</v>
      </c>
      <c r="D361" t="s">
        <v>23</v>
      </c>
      <c r="E361" t="s">
        <v>24</v>
      </c>
      <c r="F361" t="s">
        <v>25</v>
      </c>
      <c r="G361" t="s">
        <v>26</v>
      </c>
      <c r="H361" t="s">
        <v>27</v>
      </c>
      <c r="I361" t="s">
        <v>28</v>
      </c>
      <c r="J361">
        <v>301</v>
      </c>
      <c r="K361" t="s">
        <v>29</v>
      </c>
      <c r="L361">
        <v>1</v>
      </c>
      <c r="M361" t="s">
        <v>30</v>
      </c>
      <c r="N361">
        <v>4</v>
      </c>
      <c r="O361" t="s">
        <v>31</v>
      </c>
      <c r="P361">
        <v>103</v>
      </c>
      <c r="Q361">
        <v>82871</v>
      </c>
      <c r="R361" s="2">
        <v>2645.7959999999998</v>
      </c>
      <c r="S361" s="7">
        <f t="shared" si="10"/>
        <v>2.6457959999999998</v>
      </c>
      <c r="T361">
        <v>7.7329999999999997</v>
      </c>
      <c r="U361">
        <v>4.7E-2</v>
      </c>
      <c r="V361">
        <v>39</v>
      </c>
      <c r="W361" s="7">
        <f t="shared" si="11"/>
        <v>103.186044</v>
      </c>
      <c r="X361">
        <v>1E-3</v>
      </c>
    </row>
    <row r="362" spans="1:24" x14ac:dyDescent="0.25">
      <c r="A362" s="1">
        <v>43794</v>
      </c>
      <c r="B362" t="s">
        <v>60</v>
      </c>
      <c r="C362">
        <v>110315</v>
      </c>
      <c r="D362" t="s">
        <v>23</v>
      </c>
      <c r="E362" t="s">
        <v>24</v>
      </c>
      <c r="F362" t="s">
        <v>25</v>
      </c>
      <c r="G362" t="s">
        <v>26</v>
      </c>
      <c r="H362" t="s">
        <v>27</v>
      </c>
      <c r="I362" t="s">
        <v>28</v>
      </c>
      <c r="J362">
        <v>301</v>
      </c>
      <c r="K362" t="s">
        <v>29</v>
      </c>
      <c r="L362">
        <v>1</v>
      </c>
      <c r="M362" t="s">
        <v>30</v>
      </c>
      <c r="N362">
        <v>4</v>
      </c>
      <c r="O362" t="s">
        <v>31</v>
      </c>
      <c r="P362">
        <v>104</v>
      </c>
      <c r="Q362">
        <v>92471</v>
      </c>
      <c r="R362" s="2">
        <v>2830.23</v>
      </c>
      <c r="S362" s="7">
        <f t="shared" si="10"/>
        <v>2.8302299999999998</v>
      </c>
      <c r="T362">
        <v>9.32</v>
      </c>
      <c r="U362">
        <v>2.5000000000000001E-2</v>
      </c>
      <c r="V362">
        <v>23</v>
      </c>
      <c r="W362" s="7">
        <f t="shared" si="11"/>
        <v>65.095289999999991</v>
      </c>
      <c r="X362">
        <v>0</v>
      </c>
    </row>
    <row r="363" spans="1:24" x14ac:dyDescent="0.25">
      <c r="A363" s="1">
        <v>43794</v>
      </c>
      <c r="B363" t="s">
        <v>60</v>
      </c>
      <c r="C363">
        <v>110315</v>
      </c>
      <c r="D363" t="s">
        <v>23</v>
      </c>
      <c r="E363" t="s">
        <v>24</v>
      </c>
      <c r="F363" t="s">
        <v>25</v>
      </c>
      <c r="G363" t="s">
        <v>26</v>
      </c>
      <c r="H363" t="s">
        <v>27</v>
      </c>
      <c r="I363" t="s">
        <v>28</v>
      </c>
      <c r="J363">
        <v>301</v>
      </c>
      <c r="K363" t="s">
        <v>29</v>
      </c>
      <c r="L363">
        <v>1</v>
      </c>
      <c r="M363" t="s">
        <v>30</v>
      </c>
      <c r="N363">
        <v>4</v>
      </c>
      <c r="O363" t="s">
        <v>31</v>
      </c>
      <c r="P363">
        <v>105</v>
      </c>
      <c r="Q363">
        <v>91787</v>
      </c>
      <c r="R363" s="2">
        <v>2658.2750000000001</v>
      </c>
      <c r="S363" s="7">
        <f t="shared" si="10"/>
        <v>2.6582750000000002</v>
      </c>
      <c r="T363">
        <v>8.5850000000000009</v>
      </c>
      <c r="U363">
        <v>8.7999999999999995E-2</v>
      </c>
      <c r="V363">
        <v>81</v>
      </c>
      <c r="W363" s="7">
        <f t="shared" si="11"/>
        <v>215.32027500000001</v>
      </c>
      <c r="X363">
        <v>1E-3</v>
      </c>
    </row>
    <row r="364" spans="1:24" x14ac:dyDescent="0.25">
      <c r="A364" s="1">
        <v>43794</v>
      </c>
      <c r="B364" t="s">
        <v>60</v>
      </c>
      <c r="C364">
        <v>110315</v>
      </c>
      <c r="D364" t="s">
        <v>23</v>
      </c>
      <c r="E364" t="s">
        <v>24</v>
      </c>
      <c r="F364" t="s">
        <v>25</v>
      </c>
      <c r="G364" t="s">
        <v>26</v>
      </c>
      <c r="H364" t="s">
        <v>27</v>
      </c>
      <c r="I364" t="s">
        <v>28</v>
      </c>
      <c r="J364">
        <v>301</v>
      </c>
      <c r="K364" t="s">
        <v>29</v>
      </c>
      <c r="L364">
        <v>1</v>
      </c>
      <c r="M364" t="s">
        <v>30</v>
      </c>
      <c r="N364">
        <v>4</v>
      </c>
      <c r="O364" t="s">
        <v>31</v>
      </c>
      <c r="P364">
        <v>201</v>
      </c>
      <c r="Q364">
        <v>77778</v>
      </c>
      <c r="R364" s="2">
        <v>2654.09</v>
      </c>
      <c r="S364" s="7">
        <f t="shared" si="10"/>
        <v>2.6540900000000001</v>
      </c>
      <c r="T364">
        <v>7.3559999999999999</v>
      </c>
      <c r="U364">
        <v>4.5999999999999999E-2</v>
      </c>
      <c r="V364">
        <v>36</v>
      </c>
      <c r="W364" s="7">
        <f t="shared" si="11"/>
        <v>95.547240000000002</v>
      </c>
      <c r="X364">
        <v>0.01</v>
      </c>
    </row>
    <row r="365" spans="1:24" x14ac:dyDescent="0.25">
      <c r="A365" s="1">
        <v>43794</v>
      </c>
      <c r="B365" t="s">
        <v>60</v>
      </c>
      <c r="C365">
        <v>110315</v>
      </c>
      <c r="D365" t="s">
        <v>23</v>
      </c>
      <c r="E365" t="s">
        <v>24</v>
      </c>
      <c r="F365" t="s">
        <v>25</v>
      </c>
      <c r="G365" t="s">
        <v>26</v>
      </c>
      <c r="H365" t="s">
        <v>27</v>
      </c>
      <c r="I365" t="s">
        <v>28</v>
      </c>
      <c r="J365">
        <v>301</v>
      </c>
      <c r="K365" t="s">
        <v>29</v>
      </c>
      <c r="L365">
        <v>1</v>
      </c>
      <c r="M365" t="s">
        <v>30</v>
      </c>
      <c r="N365">
        <v>4</v>
      </c>
      <c r="O365" t="s">
        <v>31</v>
      </c>
      <c r="P365">
        <v>202</v>
      </c>
      <c r="Q365">
        <v>88601</v>
      </c>
      <c r="R365" s="2">
        <v>2561.491</v>
      </c>
      <c r="S365" s="7">
        <f t="shared" si="10"/>
        <v>2.5614910000000002</v>
      </c>
      <c r="T365">
        <v>8.0809999999999995</v>
      </c>
      <c r="U365">
        <v>7.1999999999999995E-2</v>
      </c>
      <c r="V365">
        <v>64</v>
      </c>
      <c r="W365" s="7">
        <f t="shared" si="11"/>
        <v>163.93542400000001</v>
      </c>
      <c r="X365">
        <v>5.0000000000000001E-3</v>
      </c>
    </row>
    <row r="366" spans="1:24" x14ac:dyDescent="0.25">
      <c r="A366" s="1">
        <v>43794</v>
      </c>
      <c r="B366" t="s">
        <v>60</v>
      </c>
      <c r="C366">
        <v>110315</v>
      </c>
      <c r="D366" t="s">
        <v>23</v>
      </c>
      <c r="E366" t="s">
        <v>24</v>
      </c>
      <c r="F366" t="s">
        <v>25</v>
      </c>
      <c r="G366" t="s">
        <v>26</v>
      </c>
      <c r="H366" t="s">
        <v>27</v>
      </c>
      <c r="I366" t="s">
        <v>28</v>
      </c>
      <c r="J366">
        <v>301</v>
      </c>
      <c r="K366" t="s">
        <v>29</v>
      </c>
      <c r="L366">
        <v>1</v>
      </c>
      <c r="M366" t="s">
        <v>30</v>
      </c>
      <c r="N366">
        <v>4</v>
      </c>
      <c r="O366" t="s">
        <v>31</v>
      </c>
      <c r="P366">
        <v>203</v>
      </c>
      <c r="Q366">
        <v>93175</v>
      </c>
      <c r="R366" s="2">
        <v>2305.7080000000001</v>
      </c>
      <c r="S366" s="7">
        <f t="shared" si="10"/>
        <v>2.3057080000000001</v>
      </c>
      <c r="T366">
        <v>7.5709999999999997</v>
      </c>
      <c r="U366">
        <v>0.06</v>
      </c>
      <c r="V366">
        <v>56</v>
      </c>
      <c r="W366" s="7">
        <f t="shared" si="11"/>
        <v>129.11964800000001</v>
      </c>
      <c r="X366">
        <v>6.0000000000000001E-3</v>
      </c>
    </row>
    <row r="367" spans="1:24" x14ac:dyDescent="0.25">
      <c r="A367" s="1">
        <v>43794</v>
      </c>
      <c r="B367" t="s">
        <v>60</v>
      </c>
      <c r="C367">
        <v>110315</v>
      </c>
      <c r="D367" t="s">
        <v>23</v>
      </c>
      <c r="E367" t="s">
        <v>24</v>
      </c>
      <c r="F367" t="s">
        <v>25</v>
      </c>
      <c r="G367" t="s">
        <v>26</v>
      </c>
      <c r="H367" t="s">
        <v>27</v>
      </c>
      <c r="I367" t="s">
        <v>28</v>
      </c>
      <c r="J367">
        <v>301</v>
      </c>
      <c r="K367" t="s">
        <v>29</v>
      </c>
      <c r="L367">
        <v>1</v>
      </c>
      <c r="M367" t="s">
        <v>30</v>
      </c>
      <c r="N367">
        <v>4</v>
      </c>
      <c r="O367" t="s">
        <v>31</v>
      </c>
      <c r="P367">
        <v>204</v>
      </c>
      <c r="Q367">
        <v>91807</v>
      </c>
      <c r="R367" s="2">
        <v>2487.7020000000002</v>
      </c>
      <c r="S367" s="7">
        <f t="shared" si="10"/>
        <v>2.4877020000000001</v>
      </c>
      <c r="T367">
        <v>8.1349999999999998</v>
      </c>
      <c r="U367">
        <v>5.8999999999999997E-2</v>
      </c>
      <c r="V367">
        <v>54</v>
      </c>
      <c r="W367" s="7">
        <f t="shared" si="11"/>
        <v>134.33590800000002</v>
      </c>
      <c r="X367">
        <v>1.9E-2</v>
      </c>
    </row>
    <row r="368" spans="1:24" x14ac:dyDescent="0.25">
      <c r="A368" s="1">
        <v>43794</v>
      </c>
      <c r="B368" t="s">
        <v>60</v>
      </c>
      <c r="C368">
        <v>110315</v>
      </c>
      <c r="D368" t="s">
        <v>23</v>
      </c>
      <c r="E368" t="s">
        <v>24</v>
      </c>
      <c r="F368" t="s">
        <v>25</v>
      </c>
      <c r="G368" t="s">
        <v>26</v>
      </c>
      <c r="H368" t="s">
        <v>27</v>
      </c>
      <c r="I368" t="s">
        <v>28</v>
      </c>
      <c r="J368">
        <v>301</v>
      </c>
      <c r="K368" t="s">
        <v>29</v>
      </c>
      <c r="L368">
        <v>1</v>
      </c>
      <c r="M368" t="s">
        <v>30</v>
      </c>
      <c r="N368">
        <v>4</v>
      </c>
      <c r="O368" t="s">
        <v>31</v>
      </c>
      <c r="P368">
        <v>205</v>
      </c>
      <c r="Q368">
        <v>93232</v>
      </c>
      <c r="R368" s="2">
        <v>2512.1529999999998</v>
      </c>
      <c r="S368" s="7">
        <f t="shared" si="10"/>
        <v>2.5121529999999996</v>
      </c>
      <c r="T368">
        <v>8.2919999999999998</v>
      </c>
      <c r="U368">
        <v>5.7000000000000002E-2</v>
      </c>
      <c r="V368">
        <v>53</v>
      </c>
      <c r="W368" s="7">
        <f t="shared" si="11"/>
        <v>133.14410899999999</v>
      </c>
      <c r="X368">
        <v>1.6E-2</v>
      </c>
    </row>
    <row r="369" spans="1:24" x14ac:dyDescent="0.25">
      <c r="A369" s="1">
        <v>43801</v>
      </c>
      <c r="B369" t="s">
        <v>59</v>
      </c>
      <c r="C369">
        <v>110315</v>
      </c>
      <c r="D369" t="s">
        <v>23</v>
      </c>
      <c r="E369" t="s">
        <v>24</v>
      </c>
      <c r="F369" t="s">
        <v>25</v>
      </c>
      <c r="G369" t="s">
        <v>26</v>
      </c>
      <c r="H369" t="s">
        <v>27</v>
      </c>
      <c r="I369" t="s">
        <v>28</v>
      </c>
      <c r="J369">
        <v>301</v>
      </c>
      <c r="K369" t="s">
        <v>29</v>
      </c>
      <c r="L369">
        <v>1</v>
      </c>
      <c r="M369" t="s">
        <v>30</v>
      </c>
      <c r="N369">
        <v>4</v>
      </c>
      <c r="O369" t="s">
        <v>31</v>
      </c>
      <c r="P369">
        <v>205</v>
      </c>
      <c r="Q369">
        <v>93179</v>
      </c>
      <c r="R369" s="2">
        <v>2604.2550000000001</v>
      </c>
      <c r="S369" s="7">
        <f t="shared" si="10"/>
        <v>2.6042550000000002</v>
      </c>
      <c r="T369">
        <v>8.5950000000000006</v>
      </c>
      <c r="U369">
        <v>3.4000000000000002E-2</v>
      </c>
      <c r="V369">
        <v>32</v>
      </c>
      <c r="W369" s="7">
        <f t="shared" si="11"/>
        <v>83.336160000000007</v>
      </c>
      <c r="X369">
        <v>0</v>
      </c>
    </row>
    <row r="370" spans="1:24" x14ac:dyDescent="0.25">
      <c r="A370" s="1">
        <v>43801</v>
      </c>
      <c r="B370" t="s">
        <v>59</v>
      </c>
      <c r="C370">
        <v>110315</v>
      </c>
      <c r="D370" t="s">
        <v>23</v>
      </c>
      <c r="E370" t="s">
        <v>24</v>
      </c>
      <c r="F370" t="s">
        <v>25</v>
      </c>
      <c r="G370" t="s">
        <v>26</v>
      </c>
      <c r="H370" t="s">
        <v>27</v>
      </c>
      <c r="I370" t="s">
        <v>28</v>
      </c>
      <c r="J370">
        <v>301</v>
      </c>
      <c r="K370" t="s">
        <v>29</v>
      </c>
      <c r="L370">
        <v>1</v>
      </c>
      <c r="M370" t="s">
        <v>30</v>
      </c>
      <c r="N370">
        <v>4</v>
      </c>
      <c r="O370" t="s">
        <v>31</v>
      </c>
      <c r="P370">
        <v>204</v>
      </c>
      <c r="Q370">
        <v>91753</v>
      </c>
      <c r="R370" s="2">
        <v>2603.3240000000001</v>
      </c>
      <c r="S370" s="7">
        <f t="shared" si="10"/>
        <v>2.6033240000000002</v>
      </c>
      <c r="T370">
        <v>8.4949999999999992</v>
      </c>
      <c r="U370">
        <v>3.5000000000000003E-2</v>
      </c>
      <c r="V370">
        <v>32</v>
      </c>
      <c r="W370" s="7">
        <f t="shared" si="11"/>
        <v>83.306368000000006</v>
      </c>
      <c r="X370">
        <v>0</v>
      </c>
    </row>
    <row r="371" spans="1:24" x14ac:dyDescent="0.25">
      <c r="A371" s="1">
        <v>43801</v>
      </c>
      <c r="B371" t="s">
        <v>59</v>
      </c>
      <c r="C371">
        <v>110315</v>
      </c>
      <c r="D371" t="s">
        <v>23</v>
      </c>
      <c r="E371" t="s">
        <v>24</v>
      </c>
      <c r="F371" t="s">
        <v>25</v>
      </c>
      <c r="G371" t="s">
        <v>26</v>
      </c>
      <c r="H371" t="s">
        <v>27</v>
      </c>
      <c r="I371" t="s">
        <v>28</v>
      </c>
      <c r="J371">
        <v>301</v>
      </c>
      <c r="K371" t="s">
        <v>29</v>
      </c>
      <c r="L371">
        <v>1</v>
      </c>
      <c r="M371" t="s">
        <v>30</v>
      </c>
      <c r="N371">
        <v>4</v>
      </c>
      <c r="O371" t="s">
        <v>31</v>
      </c>
      <c r="P371">
        <v>203</v>
      </c>
      <c r="Q371">
        <v>93119</v>
      </c>
      <c r="R371" s="2">
        <v>2372.3429999999998</v>
      </c>
      <c r="S371" s="7">
        <f t="shared" si="10"/>
        <v>2.3723429999999999</v>
      </c>
      <c r="T371">
        <v>7.8449999999999998</v>
      </c>
      <c r="U371">
        <v>4.2999999999999997E-2</v>
      </c>
      <c r="V371">
        <v>40</v>
      </c>
      <c r="W371" s="7">
        <f t="shared" si="11"/>
        <v>94.893720000000002</v>
      </c>
      <c r="X371">
        <v>0</v>
      </c>
    </row>
    <row r="372" spans="1:24" x14ac:dyDescent="0.25">
      <c r="A372" s="1">
        <v>43801</v>
      </c>
      <c r="B372" t="s">
        <v>59</v>
      </c>
      <c r="C372">
        <v>110315</v>
      </c>
      <c r="D372" t="s">
        <v>23</v>
      </c>
      <c r="E372" t="s">
        <v>24</v>
      </c>
      <c r="F372" t="s">
        <v>25</v>
      </c>
      <c r="G372" t="s">
        <v>26</v>
      </c>
      <c r="H372" t="s">
        <v>27</v>
      </c>
      <c r="I372" t="s">
        <v>28</v>
      </c>
      <c r="J372">
        <v>301</v>
      </c>
      <c r="K372" t="s">
        <v>29</v>
      </c>
      <c r="L372">
        <v>1</v>
      </c>
      <c r="M372" t="s">
        <v>30</v>
      </c>
      <c r="N372">
        <v>4</v>
      </c>
      <c r="O372" t="s">
        <v>31</v>
      </c>
      <c r="P372">
        <v>202</v>
      </c>
      <c r="Q372">
        <v>88537</v>
      </c>
      <c r="R372" s="2">
        <v>2662.355</v>
      </c>
      <c r="S372" s="7">
        <f t="shared" si="10"/>
        <v>2.6623549999999998</v>
      </c>
      <c r="T372">
        <v>8.4209999999999994</v>
      </c>
      <c r="U372">
        <v>4.3999999999999997E-2</v>
      </c>
      <c r="V372">
        <v>39</v>
      </c>
      <c r="W372" s="7">
        <f t="shared" si="11"/>
        <v>103.83184499999999</v>
      </c>
      <c r="X372">
        <v>0</v>
      </c>
    </row>
    <row r="373" spans="1:24" x14ac:dyDescent="0.25">
      <c r="A373" s="1">
        <v>43801</v>
      </c>
      <c r="B373" t="s">
        <v>59</v>
      </c>
      <c r="C373">
        <v>110315</v>
      </c>
      <c r="D373" t="s">
        <v>23</v>
      </c>
      <c r="E373" t="s">
        <v>24</v>
      </c>
      <c r="F373" t="s">
        <v>25</v>
      </c>
      <c r="G373" t="s">
        <v>26</v>
      </c>
      <c r="H373" t="s">
        <v>27</v>
      </c>
      <c r="I373" t="s">
        <v>28</v>
      </c>
      <c r="J373">
        <v>301</v>
      </c>
      <c r="K373" t="s">
        <v>29</v>
      </c>
      <c r="L373">
        <v>1</v>
      </c>
      <c r="M373" t="s">
        <v>30</v>
      </c>
      <c r="N373">
        <v>4</v>
      </c>
      <c r="O373" t="s">
        <v>31</v>
      </c>
      <c r="P373">
        <v>201</v>
      </c>
      <c r="Q373">
        <v>77742</v>
      </c>
      <c r="R373" s="2">
        <v>2762.857</v>
      </c>
      <c r="S373" s="7">
        <f t="shared" si="10"/>
        <v>2.7628569999999999</v>
      </c>
      <c r="T373">
        <v>7.6689999999999996</v>
      </c>
      <c r="U373">
        <v>3.2000000000000001E-2</v>
      </c>
      <c r="V373">
        <v>25</v>
      </c>
      <c r="W373" s="7">
        <f t="shared" si="11"/>
        <v>69.071424999999991</v>
      </c>
      <c r="X373">
        <v>0</v>
      </c>
    </row>
    <row r="374" spans="1:24" x14ac:dyDescent="0.25">
      <c r="A374" s="1">
        <v>43801</v>
      </c>
      <c r="B374" t="s">
        <v>59</v>
      </c>
      <c r="C374">
        <v>110315</v>
      </c>
      <c r="D374" t="s">
        <v>23</v>
      </c>
      <c r="E374" t="s">
        <v>24</v>
      </c>
      <c r="F374" t="s">
        <v>25</v>
      </c>
      <c r="G374" t="s">
        <v>26</v>
      </c>
      <c r="H374" t="s">
        <v>27</v>
      </c>
      <c r="I374" t="s">
        <v>28</v>
      </c>
      <c r="J374">
        <v>301</v>
      </c>
      <c r="K374" t="s">
        <v>29</v>
      </c>
      <c r="L374">
        <v>1</v>
      </c>
      <c r="M374" t="s">
        <v>30</v>
      </c>
      <c r="N374">
        <v>4</v>
      </c>
      <c r="O374" t="s">
        <v>31</v>
      </c>
      <c r="P374">
        <v>105</v>
      </c>
      <c r="Q374">
        <v>91706</v>
      </c>
      <c r="R374" s="2">
        <v>2744.0450000000001</v>
      </c>
      <c r="S374" s="7">
        <f t="shared" si="10"/>
        <v>2.7440450000000003</v>
      </c>
      <c r="T374">
        <v>8.8970000000000002</v>
      </c>
      <c r="U374">
        <v>5.0999999999999997E-2</v>
      </c>
      <c r="V374">
        <v>47</v>
      </c>
      <c r="W374" s="7">
        <f t="shared" si="11"/>
        <v>128.97011500000002</v>
      </c>
      <c r="X374">
        <v>0</v>
      </c>
    </row>
    <row r="375" spans="1:24" x14ac:dyDescent="0.25">
      <c r="A375" s="1">
        <v>43801</v>
      </c>
      <c r="B375" t="s">
        <v>59</v>
      </c>
      <c r="C375">
        <v>110315</v>
      </c>
      <c r="D375" t="s">
        <v>23</v>
      </c>
      <c r="E375" t="s">
        <v>24</v>
      </c>
      <c r="F375" t="s">
        <v>25</v>
      </c>
      <c r="G375" t="s">
        <v>26</v>
      </c>
      <c r="H375" t="s">
        <v>27</v>
      </c>
      <c r="I375" t="s">
        <v>28</v>
      </c>
      <c r="J375">
        <v>301</v>
      </c>
      <c r="K375" t="s">
        <v>29</v>
      </c>
      <c r="L375">
        <v>1</v>
      </c>
      <c r="M375" t="s">
        <v>30</v>
      </c>
      <c r="N375">
        <v>4</v>
      </c>
      <c r="O375" t="s">
        <v>31</v>
      </c>
      <c r="P375">
        <v>104</v>
      </c>
      <c r="Q375">
        <v>92448</v>
      </c>
      <c r="R375" s="2">
        <v>2941.9169999999999</v>
      </c>
      <c r="S375" s="7">
        <f t="shared" si="10"/>
        <v>2.9419170000000001</v>
      </c>
      <c r="T375">
        <v>9.6300000000000008</v>
      </c>
      <c r="U375">
        <v>5.0999999999999997E-2</v>
      </c>
      <c r="V375">
        <v>47</v>
      </c>
      <c r="W375" s="7">
        <f t="shared" si="11"/>
        <v>138.27009900000002</v>
      </c>
      <c r="X375">
        <v>0</v>
      </c>
    </row>
    <row r="376" spans="1:24" x14ac:dyDescent="0.25">
      <c r="A376" s="1">
        <v>43801</v>
      </c>
      <c r="B376" t="s">
        <v>59</v>
      </c>
      <c r="C376">
        <v>110315</v>
      </c>
      <c r="D376" t="s">
        <v>23</v>
      </c>
      <c r="E376" t="s">
        <v>24</v>
      </c>
      <c r="F376" t="s">
        <v>25</v>
      </c>
      <c r="G376" t="s">
        <v>26</v>
      </c>
      <c r="H376" t="s">
        <v>27</v>
      </c>
      <c r="I376" t="s">
        <v>28</v>
      </c>
      <c r="J376">
        <v>301</v>
      </c>
      <c r="K376" t="s">
        <v>29</v>
      </c>
      <c r="L376">
        <v>1</v>
      </c>
      <c r="M376" t="s">
        <v>30</v>
      </c>
      <c r="N376">
        <v>4</v>
      </c>
      <c r="O376" t="s">
        <v>31</v>
      </c>
      <c r="P376">
        <v>103</v>
      </c>
      <c r="Q376">
        <v>82832</v>
      </c>
      <c r="R376" s="2">
        <v>2736.1979999999999</v>
      </c>
      <c r="S376" s="7">
        <f t="shared" si="10"/>
        <v>2.7361979999999999</v>
      </c>
      <c r="T376">
        <v>8.0730000000000004</v>
      </c>
      <c r="U376">
        <v>1.7999999999999999E-2</v>
      </c>
      <c r="V376">
        <v>15</v>
      </c>
      <c r="W376" s="7">
        <f t="shared" si="11"/>
        <v>41.042969999999997</v>
      </c>
      <c r="X376">
        <v>0</v>
      </c>
    </row>
    <row r="377" spans="1:24" x14ac:dyDescent="0.25">
      <c r="A377" s="1">
        <v>43801</v>
      </c>
      <c r="B377" t="s">
        <v>59</v>
      </c>
      <c r="C377">
        <v>110315</v>
      </c>
      <c r="D377" t="s">
        <v>23</v>
      </c>
      <c r="E377" t="s">
        <v>24</v>
      </c>
      <c r="F377" t="s">
        <v>25</v>
      </c>
      <c r="G377" t="s">
        <v>26</v>
      </c>
      <c r="H377" t="s">
        <v>27</v>
      </c>
      <c r="I377" t="s">
        <v>28</v>
      </c>
      <c r="J377">
        <v>301</v>
      </c>
      <c r="K377" t="s">
        <v>29</v>
      </c>
      <c r="L377">
        <v>1</v>
      </c>
      <c r="M377" t="s">
        <v>30</v>
      </c>
      <c r="N377">
        <v>4</v>
      </c>
      <c r="O377" t="s">
        <v>31</v>
      </c>
      <c r="P377">
        <v>102</v>
      </c>
      <c r="Q377">
        <v>93077</v>
      </c>
      <c r="R377" s="2">
        <v>2716.0929999999998</v>
      </c>
      <c r="S377" s="7">
        <f t="shared" si="10"/>
        <v>2.7160929999999999</v>
      </c>
      <c r="T377">
        <v>9.0229999999999997</v>
      </c>
      <c r="U377">
        <v>1.4E-2</v>
      </c>
      <c r="V377">
        <v>13</v>
      </c>
      <c r="W377" s="7">
        <f t="shared" si="11"/>
        <v>35.309208999999996</v>
      </c>
      <c r="X377">
        <v>0</v>
      </c>
    </row>
    <row r="378" spans="1:24" x14ac:dyDescent="0.25">
      <c r="A378" s="1">
        <v>43801</v>
      </c>
      <c r="B378" t="s">
        <v>59</v>
      </c>
      <c r="C378">
        <v>110315</v>
      </c>
      <c r="D378" t="s">
        <v>23</v>
      </c>
      <c r="E378" t="s">
        <v>24</v>
      </c>
      <c r="F378" t="s">
        <v>25</v>
      </c>
      <c r="G378" t="s">
        <v>26</v>
      </c>
      <c r="H378" t="s">
        <v>27</v>
      </c>
      <c r="I378" t="s">
        <v>28</v>
      </c>
      <c r="J378">
        <v>301</v>
      </c>
      <c r="K378" t="s">
        <v>29</v>
      </c>
      <c r="L378">
        <v>1</v>
      </c>
      <c r="M378" t="s">
        <v>30</v>
      </c>
      <c r="N378">
        <v>4</v>
      </c>
      <c r="O378" t="s">
        <v>31</v>
      </c>
      <c r="P378">
        <v>101</v>
      </c>
      <c r="Q378">
        <v>89483</v>
      </c>
      <c r="R378" s="2">
        <v>2836.6770000000001</v>
      </c>
      <c r="S378" s="7">
        <f t="shared" si="10"/>
        <v>2.8366770000000003</v>
      </c>
      <c r="T378">
        <v>9.0060000000000002</v>
      </c>
      <c r="U378">
        <v>1.7999999999999999E-2</v>
      </c>
      <c r="V378">
        <v>16</v>
      </c>
      <c r="W378" s="7">
        <f t="shared" si="11"/>
        <v>45.386832000000005</v>
      </c>
      <c r="X378">
        <v>0</v>
      </c>
    </row>
    <row r="379" spans="1:24" x14ac:dyDescent="0.25">
      <c r="A379" s="1">
        <v>43801</v>
      </c>
      <c r="B379" t="s">
        <v>58</v>
      </c>
      <c r="C379">
        <v>110315</v>
      </c>
      <c r="D379" t="s">
        <v>23</v>
      </c>
      <c r="E379" t="s">
        <v>24</v>
      </c>
      <c r="F379" t="s">
        <v>25</v>
      </c>
      <c r="G379" t="s">
        <v>26</v>
      </c>
      <c r="H379" t="s">
        <v>27</v>
      </c>
      <c r="I379" t="s">
        <v>28</v>
      </c>
      <c r="J379">
        <v>301</v>
      </c>
      <c r="K379" t="s">
        <v>29</v>
      </c>
      <c r="L379">
        <v>1</v>
      </c>
      <c r="M379" t="s">
        <v>30</v>
      </c>
      <c r="N379">
        <v>4</v>
      </c>
      <c r="O379" t="s">
        <v>31</v>
      </c>
      <c r="P379">
        <v>101</v>
      </c>
      <c r="Q379">
        <v>89483</v>
      </c>
      <c r="R379" s="2">
        <v>2836.6770000000001</v>
      </c>
      <c r="S379" s="7">
        <f t="shared" si="10"/>
        <v>2.8366770000000003</v>
      </c>
      <c r="T379">
        <v>9.0060000000000002</v>
      </c>
      <c r="U379">
        <v>6.0000000000000001E-3</v>
      </c>
      <c r="V379">
        <v>5</v>
      </c>
      <c r="W379" s="7">
        <f t="shared" si="11"/>
        <v>14.183385000000001</v>
      </c>
      <c r="X379">
        <v>0</v>
      </c>
    </row>
    <row r="380" spans="1:24" x14ac:dyDescent="0.25">
      <c r="A380" s="1">
        <v>43801</v>
      </c>
      <c r="B380" t="s">
        <v>58</v>
      </c>
      <c r="C380">
        <v>110315</v>
      </c>
      <c r="D380" t="s">
        <v>23</v>
      </c>
      <c r="E380" t="s">
        <v>24</v>
      </c>
      <c r="F380" t="s">
        <v>25</v>
      </c>
      <c r="G380" t="s">
        <v>26</v>
      </c>
      <c r="H380" t="s">
        <v>27</v>
      </c>
      <c r="I380" t="s">
        <v>28</v>
      </c>
      <c r="J380">
        <v>301</v>
      </c>
      <c r="K380" t="s">
        <v>29</v>
      </c>
      <c r="L380">
        <v>1</v>
      </c>
      <c r="M380" t="s">
        <v>30</v>
      </c>
      <c r="N380">
        <v>4</v>
      </c>
      <c r="O380" t="s">
        <v>31</v>
      </c>
      <c r="P380">
        <v>102</v>
      </c>
      <c r="Q380">
        <v>93077</v>
      </c>
      <c r="R380" s="2">
        <v>2716.0929999999998</v>
      </c>
      <c r="S380" s="7">
        <f t="shared" si="10"/>
        <v>2.7160929999999999</v>
      </c>
      <c r="T380">
        <v>9.0229999999999997</v>
      </c>
      <c r="U380">
        <v>3.0000000000000001E-3</v>
      </c>
      <c r="V380">
        <v>3</v>
      </c>
      <c r="W380" s="7">
        <f t="shared" si="11"/>
        <v>8.1482789999999987</v>
      </c>
      <c r="X380">
        <v>0</v>
      </c>
    </row>
    <row r="381" spans="1:24" x14ac:dyDescent="0.25">
      <c r="A381" s="1">
        <v>43801</v>
      </c>
      <c r="B381" t="s">
        <v>58</v>
      </c>
      <c r="C381">
        <v>110315</v>
      </c>
      <c r="D381" t="s">
        <v>23</v>
      </c>
      <c r="E381" t="s">
        <v>24</v>
      </c>
      <c r="F381" t="s">
        <v>25</v>
      </c>
      <c r="G381" t="s">
        <v>26</v>
      </c>
      <c r="H381" t="s">
        <v>27</v>
      </c>
      <c r="I381" t="s">
        <v>28</v>
      </c>
      <c r="J381">
        <v>301</v>
      </c>
      <c r="K381" t="s">
        <v>29</v>
      </c>
      <c r="L381">
        <v>1</v>
      </c>
      <c r="M381" t="s">
        <v>30</v>
      </c>
      <c r="N381">
        <v>4</v>
      </c>
      <c r="O381" t="s">
        <v>31</v>
      </c>
      <c r="P381">
        <v>103</v>
      </c>
      <c r="Q381">
        <v>82832</v>
      </c>
      <c r="R381" s="2">
        <v>2736.1979999999999</v>
      </c>
      <c r="S381" s="7">
        <f t="shared" si="10"/>
        <v>2.7361979999999999</v>
      </c>
      <c r="T381">
        <v>8.0730000000000004</v>
      </c>
      <c r="U381">
        <v>2E-3</v>
      </c>
      <c r="V381">
        <v>2</v>
      </c>
      <c r="W381" s="7">
        <f t="shared" si="11"/>
        <v>5.4723959999999998</v>
      </c>
      <c r="X381">
        <v>0</v>
      </c>
    </row>
    <row r="382" spans="1:24" x14ac:dyDescent="0.25">
      <c r="A382" s="1">
        <v>43801</v>
      </c>
      <c r="B382" t="s">
        <v>58</v>
      </c>
      <c r="C382">
        <v>110315</v>
      </c>
      <c r="D382" t="s">
        <v>23</v>
      </c>
      <c r="E382" t="s">
        <v>24</v>
      </c>
      <c r="F382" t="s">
        <v>25</v>
      </c>
      <c r="G382" t="s">
        <v>26</v>
      </c>
      <c r="H382" t="s">
        <v>27</v>
      </c>
      <c r="I382" t="s">
        <v>28</v>
      </c>
      <c r="J382">
        <v>301</v>
      </c>
      <c r="K382" t="s">
        <v>29</v>
      </c>
      <c r="L382">
        <v>1</v>
      </c>
      <c r="M382" t="s">
        <v>30</v>
      </c>
      <c r="N382">
        <v>4</v>
      </c>
      <c r="O382" t="s">
        <v>31</v>
      </c>
      <c r="P382">
        <v>104</v>
      </c>
      <c r="Q382">
        <v>92448</v>
      </c>
      <c r="R382" s="2">
        <v>2941.9169999999999</v>
      </c>
      <c r="S382" s="7">
        <f t="shared" si="10"/>
        <v>2.9419170000000001</v>
      </c>
      <c r="T382">
        <v>9.6300000000000008</v>
      </c>
      <c r="U382">
        <v>3.0000000000000001E-3</v>
      </c>
      <c r="V382">
        <v>3</v>
      </c>
      <c r="W382" s="7">
        <f t="shared" si="11"/>
        <v>8.8257510000000003</v>
      </c>
      <c r="X382">
        <v>0</v>
      </c>
    </row>
    <row r="383" spans="1:24" x14ac:dyDescent="0.25">
      <c r="A383" s="1">
        <v>43801</v>
      </c>
      <c r="B383" t="s">
        <v>58</v>
      </c>
      <c r="C383">
        <v>110315</v>
      </c>
      <c r="D383" t="s">
        <v>23</v>
      </c>
      <c r="E383" t="s">
        <v>24</v>
      </c>
      <c r="F383" t="s">
        <v>25</v>
      </c>
      <c r="G383" t="s">
        <v>26</v>
      </c>
      <c r="H383" t="s">
        <v>27</v>
      </c>
      <c r="I383" t="s">
        <v>28</v>
      </c>
      <c r="J383">
        <v>301</v>
      </c>
      <c r="K383" t="s">
        <v>29</v>
      </c>
      <c r="L383">
        <v>1</v>
      </c>
      <c r="M383" t="s">
        <v>30</v>
      </c>
      <c r="N383">
        <v>4</v>
      </c>
      <c r="O383" t="s">
        <v>31</v>
      </c>
      <c r="P383">
        <v>105</v>
      </c>
      <c r="Q383">
        <v>91706</v>
      </c>
      <c r="R383" s="2">
        <v>2744.0450000000001</v>
      </c>
      <c r="S383" s="7">
        <f t="shared" si="10"/>
        <v>2.7440450000000003</v>
      </c>
      <c r="T383">
        <v>8.8970000000000002</v>
      </c>
      <c r="U383">
        <v>4.0000000000000001E-3</v>
      </c>
      <c r="V383">
        <v>4</v>
      </c>
      <c r="W383" s="7">
        <f t="shared" si="11"/>
        <v>10.976180000000001</v>
      </c>
      <c r="X383">
        <v>0</v>
      </c>
    </row>
    <row r="384" spans="1:24" x14ac:dyDescent="0.25">
      <c r="A384" s="1">
        <v>43801</v>
      </c>
      <c r="B384" t="s">
        <v>58</v>
      </c>
      <c r="C384">
        <v>110315</v>
      </c>
      <c r="D384" t="s">
        <v>23</v>
      </c>
      <c r="E384" t="s">
        <v>24</v>
      </c>
      <c r="F384" t="s">
        <v>25</v>
      </c>
      <c r="G384" t="s">
        <v>26</v>
      </c>
      <c r="H384" t="s">
        <v>27</v>
      </c>
      <c r="I384" t="s">
        <v>28</v>
      </c>
      <c r="J384">
        <v>301</v>
      </c>
      <c r="K384" t="s">
        <v>29</v>
      </c>
      <c r="L384">
        <v>1</v>
      </c>
      <c r="M384" t="s">
        <v>30</v>
      </c>
      <c r="N384">
        <v>4</v>
      </c>
      <c r="O384" t="s">
        <v>31</v>
      </c>
      <c r="P384">
        <v>201</v>
      </c>
      <c r="Q384">
        <v>77742</v>
      </c>
      <c r="R384" s="2">
        <v>2762.857</v>
      </c>
      <c r="S384" s="7">
        <f t="shared" si="10"/>
        <v>2.7628569999999999</v>
      </c>
      <c r="T384">
        <v>7.6689999999999996</v>
      </c>
      <c r="U384">
        <v>8.9999999999999993E-3</v>
      </c>
      <c r="V384">
        <v>7</v>
      </c>
      <c r="W384" s="7">
        <f t="shared" si="11"/>
        <v>19.339998999999999</v>
      </c>
      <c r="X384">
        <v>0</v>
      </c>
    </row>
    <row r="385" spans="1:24" x14ac:dyDescent="0.25">
      <c r="A385" s="1">
        <v>43801</v>
      </c>
      <c r="B385" t="s">
        <v>58</v>
      </c>
      <c r="C385">
        <v>110315</v>
      </c>
      <c r="D385" t="s">
        <v>23</v>
      </c>
      <c r="E385" t="s">
        <v>24</v>
      </c>
      <c r="F385" t="s">
        <v>25</v>
      </c>
      <c r="G385" t="s">
        <v>26</v>
      </c>
      <c r="H385" t="s">
        <v>27</v>
      </c>
      <c r="I385" t="s">
        <v>28</v>
      </c>
      <c r="J385">
        <v>301</v>
      </c>
      <c r="K385" t="s">
        <v>29</v>
      </c>
      <c r="L385">
        <v>1</v>
      </c>
      <c r="M385" t="s">
        <v>30</v>
      </c>
      <c r="N385">
        <v>4</v>
      </c>
      <c r="O385" t="s">
        <v>31</v>
      </c>
      <c r="P385">
        <v>202</v>
      </c>
      <c r="Q385">
        <v>88537</v>
      </c>
      <c r="R385" s="2">
        <v>2662.355</v>
      </c>
      <c r="S385" s="7">
        <f t="shared" si="10"/>
        <v>2.6623549999999998</v>
      </c>
      <c r="T385">
        <v>8.4209999999999994</v>
      </c>
      <c r="U385">
        <v>7.0000000000000001E-3</v>
      </c>
      <c r="V385">
        <v>6</v>
      </c>
      <c r="W385" s="7">
        <f t="shared" si="11"/>
        <v>15.974129999999999</v>
      </c>
      <c r="X385">
        <v>0</v>
      </c>
    </row>
    <row r="386" spans="1:24" x14ac:dyDescent="0.25">
      <c r="A386" s="1">
        <v>43801</v>
      </c>
      <c r="B386" t="s">
        <v>58</v>
      </c>
      <c r="C386">
        <v>110315</v>
      </c>
      <c r="D386" t="s">
        <v>23</v>
      </c>
      <c r="E386" t="s">
        <v>24</v>
      </c>
      <c r="F386" t="s">
        <v>25</v>
      </c>
      <c r="G386" t="s">
        <v>26</v>
      </c>
      <c r="H386" t="s">
        <v>27</v>
      </c>
      <c r="I386" t="s">
        <v>28</v>
      </c>
      <c r="J386">
        <v>301</v>
      </c>
      <c r="K386" t="s">
        <v>29</v>
      </c>
      <c r="L386">
        <v>1</v>
      </c>
      <c r="M386" t="s">
        <v>30</v>
      </c>
      <c r="N386">
        <v>4</v>
      </c>
      <c r="O386" t="s">
        <v>31</v>
      </c>
      <c r="P386">
        <v>203</v>
      </c>
      <c r="Q386">
        <v>93119</v>
      </c>
      <c r="R386" s="2">
        <v>2372.3429999999998</v>
      </c>
      <c r="S386" s="7">
        <f t="shared" si="10"/>
        <v>2.3723429999999999</v>
      </c>
      <c r="T386">
        <v>7.8449999999999998</v>
      </c>
      <c r="U386">
        <v>3.0000000000000001E-3</v>
      </c>
      <c r="V386">
        <v>3</v>
      </c>
      <c r="W386" s="7">
        <f t="shared" si="11"/>
        <v>7.1170289999999996</v>
      </c>
      <c r="X386">
        <v>0</v>
      </c>
    </row>
    <row r="387" spans="1:24" x14ac:dyDescent="0.25">
      <c r="A387" s="1">
        <v>43801</v>
      </c>
      <c r="B387" t="s">
        <v>58</v>
      </c>
      <c r="C387">
        <v>110315</v>
      </c>
      <c r="D387" t="s">
        <v>23</v>
      </c>
      <c r="E387" t="s">
        <v>24</v>
      </c>
      <c r="F387" t="s">
        <v>25</v>
      </c>
      <c r="G387" t="s">
        <v>26</v>
      </c>
      <c r="H387" t="s">
        <v>27</v>
      </c>
      <c r="I387" t="s">
        <v>28</v>
      </c>
      <c r="J387">
        <v>301</v>
      </c>
      <c r="K387" t="s">
        <v>29</v>
      </c>
      <c r="L387">
        <v>1</v>
      </c>
      <c r="M387" t="s">
        <v>30</v>
      </c>
      <c r="N387">
        <v>4</v>
      </c>
      <c r="O387" t="s">
        <v>31</v>
      </c>
      <c r="P387">
        <v>204</v>
      </c>
      <c r="Q387">
        <v>91753</v>
      </c>
      <c r="R387" s="2">
        <v>2603.3240000000001</v>
      </c>
      <c r="S387" s="7">
        <f t="shared" ref="S387:S450" si="12">+R387/1000</f>
        <v>2.6033240000000002</v>
      </c>
      <c r="T387">
        <v>8.4949999999999992</v>
      </c>
      <c r="U387">
        <v>3.0000000000000001E-3</v>
      </c>
      <c r="V387">
        <v>3</v>
      </c>
      <c r="W387" s="7">
        <f t="shared" ref="W387:W450" si="13">+S387*V387</f>
        <v>7.8099720000000001</v>
      </c>
      <c r="X387">
        <v>0</v>
      </c>
    </row>
    <row r="388" spans="1:24" x14ac:dyDescent="0.25">
      <c r="A388" s="1">
        <v>43801</v>
      </c>
      <c r="B388" t="s">
        <v>58</v>
      </c>
      <c r="C388">
        <v>110315</v>
      </c>
      <c r="D388" t="s">
        <v>23</v>
      </c>
      <c r="E388" t="s">
        <v>24</v>
      </c>
      <c r="F388" t="s">
        <v>25</v>
      </c>
      <c r="G388" t="s">
        <v>26</v>
      </c>
      <c r="H388" t="s">
        <v>27</v>
      </c>
      <c r="I388" t="s">
        <v>28</v>
      </c>
      <c r="J388">
        <v>301</v>
      </c>
      <c r="K388" t="s">
        <v>29</v>
      </c>
      <c r="L388">
        <v>1</v>
      </c>
      <c r="M388" t="s">
        <v>30</v>
      </c>
      <c r="N388">
        <v>4</v>
      </c>
      <c r="O388" t="s">
        <v>31</v>
      </c>
      <c r="P388">
        <v>205</v>
      </c>
      <c r="Q388">
        <v>93179</v>
      </c>
      <c r="R388" s="2">
        <v>2604.2550000000001</v>
      </c>
      <c r="S388" s="7">
        <f t="shared" si="12"/>
        <v>2.6042550000000002</v>
      </c>
      <c r="T388">
        <v>8.5950000000000006</v>
      </c>
      <c r="U388">
        <v>3.0000000000000001E-3</v>
      </c>
      <c r="V388">
        <v>3</v>
      </c>
      <c r="W388" s="7">
        <f t="shared" si="13"/>
        <v>7.8127650000000006</v>
      </c>
      <c r="X388">
        <v>1E-3</v>
      </c>
    </row>
    <row r="389" spans="1:24" x14ac:dyDescent="0.25">
      <c r="A389" s="1">
        <v>43808</v>
      </c>
      <c r="B389" t="s">
        <v>57</v>
      </c>
      <c r="C389">
        <v>110315</v>
      </c>
      <c r="D389" t="s">
        <v>23</v>
      </c>
      <c r="E389" t="s">
        <v>24</v>
      </c>
      <c r="F389" t="s">
        <v>25</v>
      </c>
      <c r="G389" t="s">
        <v>26</v>
      </c>
      <c r="H389" t="s">
        <v>27</v>
      </c>
      <c r="I389" t="s">
        <v>28</v>
      </c>
      <c r="J389">
        <v>301</v>
      </c>
      <c r="K389" t="s">
        <v>29</v>
      </c>
      <c r="L389">
        <v>1</v>
      </c>
      <c r="M389" t="s">
        <v>30</v>
      </c>
      <c r="N389">
        <v>4</v>
      </c>
      <c r="O389" t="s">
        <v>31</v>
      </c>
      <c r="P389">
        <v>205</v>
      </c>
      <c r="Q389">
        <v>93144</v>
      </c>
      <c r="R389" s="2">
        <v>2690.8020000000001</v>
      </c>
      <c r="S389" s="7">
        <f t="shared" si="12"/>
        <v>2.6908020000000001</v>
      </c>
      <c r="T389">
        <v>8.9019999999999992</v>
      </c>
      <c r="U389">
        <v>4.1000000000000002E-2</v>
      </c>
      <c r="V389">
        <v>38</v>
      </c>
      <c r="W389" s="7">
        <f t="shared" si="13"/>
        <v>102.25047600000001</v>
      </c>
      <c r="X389">
        <v>0</v>
      </c>
    </row>
    <row r="390" spans="1:24" x14ac:dyDescent="0.25">
      <c r="A390" s="1">
        <v>43808</v>
      </c>
      <c r="B390" t="s">
        <v>57</v>
      </c>
      <c r="C390">
        <v>110315</v>
      </c>
      <c r="D390" t="s">
        <v>23</v>
      </c>
      <c r="E390" t="s">
        <v>24</v>
      </c>
      <c r="F390" t="s">
        <v>25</v>
      </c>
      <c r="G390" t="s">
        <v>26</v>
      </c>
      <c r="H390" t="s">
        <v>27</v>
      </c>
      <c r="I390" t="s">
        <v>28</v>
      </c>
      <c r="J390">
        <v>301</v>
      </c>
      <c r="K390" t="s">
        <v>29</v>
      </c>
      <c r="L390">
        <v>1</v>
      </c>
      <c r="M390" t="s">
        <v>30</v>
      </c>
      <c r="N390">
        <v>4</v>
      </c>
      <c r="O390" t="s">
        <v>31</v>
      </c>
      <c r="P390">
        <v>204</v>
      </c>
      <c r="Q390">
        <v>91718</v>
      </c>
      <c r="R390" s="2">
        <v>2705.7689999999998</v>
      </c>
      <c r="S390" s="7">
        <f t="shared" si="12"/>
        <v>2.7057689999999996</v>
      </c>
      <c r="T390">
        <v>8.8279999999999994</v>
      </c>
      <c r="U390">
        <v>2.1000000000000001E-2</v>
      </c>
      <c r="V390">
        <v>19</v>
      </c>
      <c r="W390" s="7">
        <f t="shared" si="13"/>
        <v>51.409610999999991</v>
      </c>
      <c r="X390">
        <v>2E-3</v>
      </c>
    </row>
    <row r="391" spans="1:24" x14ac:dyDescent="0.25">
      <c r="A391" s="1">
        <v>43808</v>
      </c>
      <c r="B391" t="s">
        <v>57</v>
      </c>
      <c r="C391">
        <v>110315</v>
      </c>
      <c r="D391" t="s">
        <v>23</v>
      </c>
      <c r="E391" t="s">
        <v>24</v>
      </c>
      <c r="F391" t="s">
        <v>25</v>
      </c>
      <c r="G391" t="s">
        <v>26</v>
      </c>
      <c r="H391" t="s">
        <v>27</v>
      </c>
      <c r="I391" t="s">
        <v>28</v>
      </c>
      <c r="J391">
        <v>301</v>
      </c>
      <c r="K391" t="s">
        <v>29</v>
      </c>
      <c r="L391">
        <v>1</v>
      </c>
      <c r="M391" t="s">
        <v>30</v>
      </c>
      <c r="N391">
        <v>4</v>
      </c>
      <c r="O391" t="s">
        <v>31</v>
      </c>
      <c r="P391">
        <v>203</v>
      </c>
      <c r="Q391">
        <v>93076</v>
      </c>
      <c r="R391" s="2">
        <v>2471.4369999999999</v>
      </c>
      <c r="S391" s="7">
        <f t="shared" si="12"/>
        <v>2.4714369999999999</v>
      </c>
      <c r="T391">
        <v>8.2010000000000005</v>
      </c>
      <c r="U391">
        <v>2.9000000000000001E-2</v>
      </c>
      <c r="V391">
        <v>27</v>
      </c>
      <c r="W391" s="7">
        <f t="shared" si="13"/>
        <v>66.728798999999995</v>
      </c>
      <c r="X391">
        <v>2E-3</v>
      </c>
    </row>
    <row r="392" spans="1:24" x14ac:dyDescent="0.25">
      <c r="A392" s="1">
        <v>43808</v>
      </c>
      <c r="B392" t="s">
        <v>57</v>
      </c>
      <c r="C392">
        <v>110315</v>
      </c>
      <c r="D392" t="s">
        <v>23</v>
      </c>
      <c r="E392" t="s">
        <v>24</v>
      </c>
      <c r="F392" t="s">
        <v>25</v>
      </c>
      <c r="G392" t="s">
        <v>26</v>
      </c>
      <c r="H392" t="s">
        <v>27</v>
      </c>
      <c r="I392" t="s">
        <v>28</v>
      </c>
      <c r="J392">
        <v>301</v>
      </c>
      <c r="K392" t="s">
        <v>29</v>
      </c>
      <c r="L392">
        <v>1</v>
      </c>
      <c r="M392" t="s">
        <v>30</v>
      </c>
      <c r="N392">
        <v>4</v>
      </c>
      <c r="O392" t="s">
        <v>31</v>
      </c>
      <c r="P392">
        <v>202</v>
      </c>
      <c r="Q392">
        <v>88492</v>
      </c>
      <c r="R392" s="2">
        <v>2794.0630000000001</v>
      </c>
      <c r="S392" s="7">
        <f t="shared" si="12"/>
        <v>2.794063</v>
      </c>
      <c r="T392">
        <v>8.8119999999999994</v>
      </c>
      <c r="U392">
        <v>2.5999999999999999E-2</v>
      </c>
      <c r="V392">
        <v>23</v>
      </c>
      <c r="W392" s="7">
        <f t="shared" si="13"/>
        <v>64.263448999999994</v>
      </c>
      <c r="X392">
        <v>3.0000000000000001E-3</v>
      </c>
    </row>
    <row r="393" spans="1:24" x14ac:dyDescent="0.25">
      <c r="A393" s="1">
        <v>43808</v>
      </c>
      <c r="B393" t="s">
        <v>57</v>
      </c>
      <c r="C393">
        <v>110315</v>
      </c>
      <c r="D393" t="s">
        <v>23</v>
      </c>
      <c r="E393" t="s">
        <v>24</v>
      </c>
      <c r="F393" t="s">
        <v>25</v>
      </c>
      <c r="G393" t="s">
        <v>26</v>
      </c>
      <c r="H393" t="s">
        <v>27</v>
      </c>
      <c r="I393" t="s">
        <v>28</v>
      </c>
      <c r="J393">
        <v>301</v>
      </c>
      <c r="K393" t="s">
        <v>29</v>
      </c>
      <c r="L393">
        <v>1</v>
      </c>
      <c r="M393" t="s">
        <v>30</v>
      </c>
      <c r="N393">
        <v>4</v>
      </c>
      <c r="O393" t="s">
        <v>31</v>
      </c>
      <c r="P393">
        <v>201</v>
      </c>
      <c r="Q393">
        <v>77710</v>
      </c>
      <c r="R393" s="2">
        <v>2901.3330000000001</v>
      </c>
      <c r="S393" s="7">
        <f t="shared" si="12"/>
        <v>2.9013330000000002</v>
      </c>
      <c r="T393">
        <v>8.0280000000000005</v>
      </c>
      <c r="U393">
        <v>2.5999999999999999E-2</v>
      </c>
      <c r="V393">
        <v>20</v>
      </c>
      <c r="W393" s="7">
        <f t="shared" si="13"/>
        <v>58.026660000000007</v>
      </c>
      <c r="X393">
        <v>5.0000000000000001E-3</v>
      </c>
    </row>
    <row r="394" spans="1:24" x14ac:dyDescent="0.25">
      <c r="A394" s="1">
        <v>43808</v>
      </c>
      <c r="B394" t="s">
        <v>57</v>
      </c>
      <c r="C394">
        <v>110315</v>
      </c>
      <c r="D394" t="s">
        <v>23</v>
      </c>
      <c r="E394" t="s">
        <v>24</v>
      </c>
      <c r="F394" t="s">
        <v>25</v>
      </c>
      <c r="G394" t="s">
        <v>26</v>
      </c>
      <c r="H394" t="s">
        <v>27</v>
      </c>
      <c r="I394" t="s">
        <v>28</v>
      </c>
      <c r="J394">
        <v>301</v>
      </c>
      <c r="K394" t="s">
        <v>29</v>
      </c>
      <c r="L394">
        <v>1</v>
      </c>
      <c r="M394" t="s">
        <v>30</v>
      </c>
      <c r="N394">
        <v>4</v>
      </c>
      <c r="O394" t="s">
        <v>31</v>
      </c>
      <c r="P394">
        <v>105</v>
      </c>
      <c r="Q394">
        <v>91655</v>
      </c>
      <c r="R394" s="2">
        <v>2828.0250000000001</v>
      </c>
      <c r="S394" s="7">
        <f t="shared" si="12"/>
        <v>2.8280250000000002</v>
      </c>
      <c r="T394">
        <v>9.1920000000000002</v>
      </c>
      <c r="U394">
        <v>8.6999999999999994E-2</v>
      </c>
      <c r="V394">
        <v>80</v>
      </c>
      <c r="W394" s="7">
        <f t="shared" si="13"/>
        <v>226.24200000000002</v>
      </c>
      <c r="X394">
        <v>0</v>
      </c>
    </row>
    <row r="395" spans="1:24" x14ac:dyDescent="0.25">
      <c r="A395" s="1">
        <v>43808</v>
      </c>
      <c r="B395" t="s">
        <v>57</v>
      </c>
      <c r="C395">
        <v>110315</v>
      </c>
      <c r="D395" t="s">
        <v>23</v>
      </c>
      <c r="E395" t="s">
        <v>24</v>
      </c>
      <c r="F395" t="s">
        <v>25</v>
      </c>
      <c r="G395" t="s">
        <v>26</v>
      </c>
      <c r="H395" t="s">
        <v>27</v>
      </c>
      <c r="I395" t="s">
        <v>28</v>
      </c>
      <c r="J395">
        <v>301</v>
      </c>
      <c r="K395" t="s">
        <v>29</v>
      </c>
      <c r="L395">
        <v>1</v>
      </c>
      <c r="M395" t="s">
        <v>30</v>
      </c>
      <c r="N395">
        <v>4</v>
      </c>
      <c r="O395" t="s">
        <v>31</v>
      </c>
      <c r="P395">
        <v>104</v>
      </c>
      <c r="Q395">
        <v>92398</v>
      </c>
      <c r="R395" s="2">
        <v>3040.0880000000002</v>
      </c>
      <c r="S395" s="7">
        <f t="shared" si="12"/>
        <v>3.0400880000000003</v>
      </c>
      <c r="T395">
        <v>9.9779999999999998</v>
      </c>
      <c r="U395">
        <v>3.4000000000000002E-2</v>
      </c>
      <c r="V395">
        <v>31</v>
      </c>
      <c r="W395" s="7">
        <f t="shared" si="13"/>
        <v>94.242728000000014</v>
      </c>
      <c r="X395">
        <v>3.0000000000000001E-3</v>
      </c>
    </row>
    <row r="396" spans="1:24" x14ac:dyDescent="0.25">
      <c r="A396" s="1">
        <v>43808</v>
      </c>
      <c r="B396" t="s">
        <v>57</v>
      </c>
      <c r="C396">
        <v>110315</v>
      </c>
      <c r="D396" t="s">
        <v>23</v>
      </c>
      <c r="E396" t="s">
        <v>24</v>
      </c>
      <c r="F396" t="s">
        <v>25</v>
      </c>
      <c r="G396" t="s">
        <v>26</v>
      </c>
      <c r="H396" t="s">
        <v>27</v>
      </c>
      <c r="I396" t="s">
        <v>28</v>
      </c>
      <c r="J396">
        <v>301</v>
      </c>
      <c r="K396" t="s">
        <v>29</v>
      </c>
      <c r="L396">
        <v>1</v>
      </c>
      <c r="M396" t="s">
        <v>30</v>
      </c>
      <c r="N396">
        <v>4</v>
      </c>
      <c r="O396" t="s">
        <v>31</v>
      </c>
      <c r="P396">
        <v>103</v>
      </c>
      <c r="Q396">
        <v>82815</v>
      </c>
      <c r="R396" s="2">
        <v>2861.01</v>
      </c>
      <c r="S396" s="7">
        <f t="shared" si="12"/>
        <v>2.8610100000000003</v>
      </c>
      <c r="T396">
        <v>8.4350000000000005</v>
      </c>
      <c r="U396">
        <v>7.4999999999999997E-2</v>
      </c>
      <c r="V396">
        <v>62</v>
      </c>
      <c r="W396" s="7">
        <f t="shared" si="13"/>
        <v>177.38262000000003</v>
      </c>
      <c r="X396">
        <v>4.0000000000000001E-3</v>
      </c>
    </row>
    <row r="397" spans="1:24" x14ac:dyDescent="0.25">
      <c r="A397" s="1">
        <v>43808</v>
      </c>
      <c r="B397" t="s">
        <v>57</v>
      </c>
      <c r="C397">
        <v>110315</v>
      </c>
      <c r="D397" t="s">
        <v>23</v>
      </c>
      <c r="E397" t="s">
        <v>24</v>
      </c>
      <c r="F397" t="s">
        <v>25</v>
      </c>
      <c r="G397" t="s">
        <v>26</v>
      </c>
      <c r="H397" t="s">
        <v>27</v>
      </c>
      <c r="I397" t="s">
        <v>28</v>
      </c>
      <c r="J397">
        <v>301</v>
      </c>
      <c r="K397" t="s">
        <v>29</v>
      </c>
      <c r="L397">
        <v>1</v>
      </c>
      <c r="M397" t="s">
        <v>30</v>
      </c>
      <c r="N397">
        <v>4</v>
      </c>
      <c r="O397" t="s">
        <v>31</v>
      </c>
      <c r="P397">
        <v>102</v>
      </c>
      <c r="Q397">
        <v>93061</v>
      </c>
      <c r="R397" s="2">
        <v>2848.4279999999999</v>
      </c>
      <c r="S397" s="7">
        <f t="shared" si="12"/>
        <v>2.8484279999999997</v>
      </c>
      <c r="T397">
        <v>9.4339999999999993</v>
      </c>
      <c r="U397">
        <v>3.1E-2</v>
      </c>
      <c r="V397">
        <v>29</v>
      </c>
      <c r="W397" s="7">
        <f t="shared" si="13"/>
        <v>82.604411999999996</v>
      </c>
      <c r="X397">
        <v>5.0000000000000001E-3</v>
      </c>
    </row>
    <row r="398" spans="1:24" x14ac:dyDescent="0.25">
      <c r="A398" s="1">
        <v>43808</v>
      </c>
      <c r="B398" t="s">
        <v>57</v>
      </c>
      <c r="C398">
        <v>110315</v>
      </c>
      <c r="D398" t="s">
        <v>23</v>
      </c>
      <c r="E398" t="s">
        <v>24</v>
      </c>
      <c r="F398" t="s">
        <v>25</v>
      </c>
      <c r="G398" t="s">
        <v>26</v>
      </c>
      <c r="H398" t="s">
        <v>27</v>
      </c>
      <c r="I398" t="s">
        <v>28</v>
      </c>
      <c r="J398">
        <v>301</v>
      </c>
      <c r="K398" t="s">
        <v>29</v>
      </c>
      <c r="L398">
        <v>1</v>
      </c>
      <c r="M398" t="s">
        <v>30</v>
      </c>
      <c r="N398">
        <v>4</v>
      </c>
      <c r="O398" t="s">
        <v>31</v>
      </c>
      <c r="P398">
        <v>101</v>
      </c>
      <c r="Q398">
        <v>89462</v>
      </c>
      <c r="R398" s="2">
        <v>2951.0189999999998</v>
      </c>
      <c r="S398" s="7">
        <f t="shared" si="12"/>
        <v>2.9510189999999996</v>
      </c>
      <c r="T398">
        <v>9.3800000000000008</v>
      </c>
      <c r="U398">
        <v>5.8999999999999997E-2</v>
      </c>
      <c r="V398">
        <v>53</v>
      </c>
      <c r="W398" s="7">
        <f t="shared" si="13"/>
        <v>156.40400699999998</v>
      </c>
      <c r="X398">
        <v>2E-3</v>
      </c>
    </row>
    <row r="399" spans="1:24" x14ac:dyDescent="0.25">
      <c r="A399" s="1">
        <v>43815</v>
      </c>
      <c r="B399" t="s">
        <v>56</v>
      </c>
      <c r="C399">
        <v>110315</v>
      </c>
      <c r="D399" t="s">
        <v>23</v>
      </c>
      <c r="E399" t="s">
        <v>24</v>
      </c>
      <c r="F399" t="s">
        <v>25</v>
      </c>
      <c r="G399" t="s">
        <v>26</v>
      </c>
      <c r="H399" t="s">
        <v>27</v>
      </c>
      <c r="I399" t="s">
        <v>28</v>
      </c>
      <c r="J399">
        <v>301</v>
      </c>
      <c r="K399" t="s">
        <v>29</v>
      </c>
      <c r="L399">
        <v>1</v>
      </c>
      <c r="M399" t="s">
        <v>30</v>
      </c>
      <c r="N399">
        <v>4</v>
      </c>
      <c r="O399" t="s">
        <v>31</v>
      </c>
      <c r="P399">
        <v>101</v>
      </c>
      <c r="Q399">
        <v>89409</v>
      </c>
      <c r="R399" s="2">
        <v>3061.3119999999999</v>
      </c>
      <c r="S399" s="7">
        <f t="shared" si="12"/>
        <v>3.061312</v>
      </c>
      <c r="T399">
        <v>9.7469999999999999</v>
      </c>
      <c r="U399">
        <v>5.0999999999999997E-2</v>
      </c>
      <c r="V399">
        <v>46</v>
      </c>
      <c r="W399" s="7">
        <f t="shared" si="13"/>
        <v>140.82035200000001</v>
      </c>
      <c r="X399">
        <v>2E-3</v>
      </c>
    </row>
    <row r="400" spans="1:24" x14ac:dyDescent="0.25">
      <c r="A400" s="1">
        <v>43815</v>
      </c>
      <c r="B400" t="s">
        <v>56</v>
      </c>
      <c r="C400">
        <v>110315</v>
      </c>
      <c r="D400" t="s">
        <v>23</v>
      </c>
      <c r="E400" t="s">
        <v>24</v>
      </c>
      <c r="F400" t="s">
        <v>25</v>
      </c>
      <c r="G400" t="s">
        <v>26</v>
      </c>
      <c r="H400" t="s">
        <v>27</v>
      </c>
      <c r="I400" t="s">
        <v>28</v>
      </c>
      <c r="J400">
        <v>301</v>
      </c>
      <c r="K400" t="s">
        <v>29</v>
      </c>
      <c r="L400">
        <v>1</v>
      </c>
      <c r="M400" t="s">
        <v>30</v>
      </c>
      <c r="N400">
        <v>4</v>
      </c>
      <c r="O400" t="s">
        <v>31</v>
      </c>
      <c r="P400">
        <v>102</v>
      </c>
      <c r="Q400">
        <v>93032</v>
      </c>
      <c r="R400" s="2">
        <v>2980.77</v>
      </c>
      <c r="S400" s="7">
        <f t="shared" si="12"/>
        <v>2.9807700000000001</v>
      </c>
      <c r="T400">
        <v>9.8490000000000002</v>
      </c>
      <c r="U400">
        <v>4.4999999999999998E-2</v>
      </c>
      <c r="V400">
        <v>42</v>
      </c>
      <c r="W400" s="7">
        <f t="shared" si="13"/>
        <v>125.19234</v>
      </c>
      <c r="X400">
        <v>1E-3</v>
      </c>
    </row>
    <row r="401" spans="1:24" x14ac:dyDescent="0.25">
      <c r="A401" s="1">
        <v>43815</v>
      </c>
      <c r="B401" t="s">
        <v>56</v>
      </c>
      <c r="C401">
        <v>110315</v>
      </c>
      <c r="D401" t="s">
        <v>23</v>
      </c>
      <c r="E401" t="s">
        <v>24</v>
      </c>
      <c r="F401" t="s">
        <v>25</v>
      </c>
      <c r="G401" t="s">
        <v>26</v>
      </c>
      <c r="H401" t="s">
        <v>27</v>
      </c>
      <c r="I401" t="s">
        <v>28</v>
      </c>
      <c r="J401">
        <v>301</v>
      </c>
      <c r="K401" t="s">
        <v>29</v>
      </c>
      <c r="L401">
        <v>1</v>
      </c>
      <c r="M401" t="s">
        <v>30</v>
      </c>
      <c r="N401">
        <v>4</v>
      </c>
      <c r="O401" t="s">
        <v>31</v>
      </c>
      <c r="P401">
        <v>103</v>
      </c>
      <c r="Q401">
        <v>82753</v>
      </c>
      <c r="R401" s="2">
        <v>2995.5010000000002</v>
      </c>
      <c r="S401" s="7">
        <f t="shared" si="12"/>
        <v>2.9955010000000004</v>
      </c>
      <c r="T401">
        <v>8.85</v>
      </c>
      <c r="U401">
        <v>4.1000000000000002E-2</v>
      </c>
      <c r="V401">
        <v>34</v>
      </c>
      <c r="W401" s="7">
        <f t="shared" si="13"/>
        <v>101.84703400000001</v>
      </c>
      <c r="X401">
        <v>4.0000000000000001E-3</v>
      </c>
    </row>
    <row r="402" spans="1:24" x14ac:dyDescent="0.25">
      <c r="A402" s="1">
        <v>43815</v>
      </c>
      <c r="B402" t="s">
        <v>56</v>
      </c>
      <c r="C402">
        <v>110315</v>
      </c>
      <c r="D402" t="s">
        <v>23</v>
      </c>
      <c r="E402" t="s">
        <v>24</v>
      </c>
      <c r="F402" t="s">
        <v>25</v>
      </c>
      <c r="G402" t="s">
        <v>26</v>
      </c>
      <c r="H402" t="s">
        <v>27</v>
      </c>
      <c r="I402" t="s">
        <v>28</v>
      </c>
      <c r="J402">
        <v>301</v>
      </c>
      <c r="K402" t="s">
        <v>29</v>
      </c>
      <c r="L402">
        <v>1</v>
      </c>
      <c r="M402" t="s">
        <v>30</v>
      </c>
      <c r="N402">
        <v>4</v>
      </c>
      <c r="O402" t="s">
        <v>31</v>
      </c>
      <c r="P402">
        <v>104</v>
      </c>
      <c r="Q402">
        <v>92367</v>
      </c>
      <c r="R402" s="2">
        <v>3171.2689999999998</v>
      </c>
      <c r="S402" s="7">
        <f t="shared" si="12"/>
        <v>3.1712689999999997</v>
      </c>
      <c r="T402">
        <v>10.385999999999999</v>
      </c>
      <c r="U402">
        <v>3.7999999999999999E-2</v>
      </c>
      <c r="V402">
        <v>35</v>
      </c>
      <c r="W402" s="7">
        <f t="shared" si="13"/>
        <v>110.99441499999999</v>
      </c>
      <c r="X402">
        <v>2E-3</v>
      </c>
    </row>
    <row r="403" spans="1:24" x14ac:dyDescent="0.25">
      <c r="A403" s="1">
        <v>43815</v>
      </c>
      <c r="B403" t="s">
        <v>56</v>
      </c>
      <c r="C403">
        <v>110315</v>
      </c>
      <c r="D403" t="s">
        <v>23</v>
      </c>
      <c r="E403" t="s">
        <v>24</v>
      </c>
      <c r="F403" t="s">
        <v>25</v>
      </c>
      <c r="G403" t="s">
        <v>26</v>
      </c>
      <c r="H403" t="s">
        <v>27</v>
      </c>
      <c r="I403" t="s">
        <v>28</v>
      </c>
      <c r="J403">
        <v>301</v>
      </c>
      <c r="K403" t="s">
        <v>29</v>
      </c>
      <c r="L403">
        <v>1</v>
      </c>
      <c r="M403" t="s">
        <v>30</v>
      </c>
      <c r="N403">
        <v>4</v>
      </c>
      <c r="O403" t="s">
        <v>31</v>
      </c>
      <c r="P403">
        <v>105</v>
      </c>
      <c r="Q403">
        <v>91575</v>
      </c>
      <c r="R403" s="2">
        <v>2941.1860000000001</v>
      </c>
      <c r="S403" s="7">
        <f t="shared" si="12"/>
        <v>2.9411860000000001</v>
      </c>
      <c r="T403">
        <v>9.5939999999999994</v>
      </c>
      <c r="U403">
        <v>7.4999999999999997E-2</v>
      </c>
      <c r="V403">
        <v>69</v>
      </c>
      <c r="W403" s="7">
        <f t="shared" si="13"/>
        <v>202.941834</v>
      </c>
      <c r="X403">
        <v>5.0000000000000001E-3</v>
      </c>
    </row>
    <row r="404" spans="1:24" x14ac:dyDescent="0.25">
      <c r="A404" s="1">
        <v>43815</v>
      </c>
      <c r="B404" t="s">
        <v>56</v>
      </c>
      <c r="C404">
        <v>110315</v>
      </c>
      <c r="D404" t="s">
        <v>23</v>
      </c>
      <c r="E404" t="s">
        <v>24</v>
      </c>
      <c r="F404" t="s">
        <v>25</v>
      </c>
      <c r="G404" t="s">
        <v>26</v>
      </c>
      <c r="H404" t="s">
        <v>27</v>
      </c>
      <c r="I404" t="s">
        <v>28</v>
      </c>
      <c r="J404">
        <v>301</v>
      </c>
      <c r="K404" t="s">
        <v>29</v>
      </c>
      <c r="L404">
        <v>1</v>
      </c>
      <c r="M404" t="s">
        <v>30</v>
      </c>
      <c r="N404">
        <v>4</v>
      </c>
      <c r="O404" t="s">
        <v>31</v>
      </c>
      <c r="P404">
        <v>201</v>
      </c>
      <c r="Q404">
        <v>77690</v>
      </c>
      <c r="R404" s="2">
        <v>3035.473</v>
      </c>
      <c r="S404" s="7">
        <f t="shared" si="12"/>
        <v>3.0354730000000001</v>
      </c>
      <c r="T404">
        <v>8.4390000000000001</v>
      </c>
      <c r="U404">
        <v>5.8000000000000003E-2</v>
      </c>
      <c r="V404">
        <v>45</v>
      </c>
      <c r="W404" s="7">
        <f t="shared" si="13"/>
        <v>136.59628499999999</v>
      </c>
      <c r="X404">
        <v>1.2E-2</v>
      </c>
    </row>
    <row r="405" spans="1:24" x14ac:dyDescent="0.25">
      <c r="A405" s="1">
        <v>43815</v>
      </c>
      <c r="B405" t="s">
        <v>56</v>
      </c>
      <c r="C405">
        <v>110315</v>
      </c>
      <c r="D405" t="s">
        <v>23</v>
      </c>
      <c r="E405" t="s">
        <v>24</v>
      </c>
      <c r="F405" t="s">
        <v>25</v>
      </c>
      <c r="G405" t="s">
        <v>26</v>
      </c>
      <c r="H405" t="s">
        <v>27</v>
      </c>
      <c r="I405" t="s">
        <v>28</v>
      </c>
      <c r="J405">
        <v>301</v>
      </c>
      <c r="K405" t="s">
        <v>29</v>
      </c>
      <c r="L405">
        <v>1</v>
      </c>
      <c r="M405" t="s">
        <v>30</v>
      </c>
      <c r="N405">
        <v>4</v>
      </c>
      <c r="O405" t="s">
        <v>31</v>
      </c>
      <c r="P405">
        <v>202</v>
      </c>
      <c r="Q405">
        <v>88469</v>
      </c>
      <c r="R405" s="2">
        <v>2928.0169999999998</v>
      </c>
      <c r="S405" s="7">
        <f t="shared" si="12"/>
        <v>2.9280169999999996</v>
      </c>
      <c r="T405">
        <v>9.2739999999999991</v>
      </c>
      <c r="U405">
        <v>4.2999999999999997E-2</v>
      </c>
      <c r="V405">
        <v>38</v>
      </c>
      <c r="W405" s="7">
        <f t="shared" si="13"/>
        <v>111.26464599999998</v>
      </c>
      <c r="X405">
        <v>0.01</v>
      </c>
    </row>
    <row r="406" spans="1:24" x14ac:dyDescent="0.25">
      <c r="A406" s="1">
        <v>43815</v>
      </c>
      <c r="B406" t="s">
        <v>56</v>
      </c>
      <c r="C406">
        <v>110315</v>
      </c>
      <c r="D406" t="s">
        <v>23</v>
      </c>
      <c r="E406" t="s">
        <v>24</v>
      </c>
      <c r="F406" t="s">
        <v>25</v>
      </c>
      <c r="G406" t="s">
        <v>26</v>
      </c>
      <c r="H406" t="s">
        <v>27</v>
      </c>
      <c r="I406" t="s">
        <v>28</v>
      </c>
      <c r="J406">
        <v>301</v>
      </c>
      <c r="K406" t="s">
        <v>29</v>
      </c>
      <c r="L406">
        <v>1</v>
      </c>
      <c r="M406" t="s">
        <v>30</v>
      </c>
      <c r="N406">
        <v>4</v>
      </c>
      <c r="O406" t="s">
        <v>31</v>
      </c>
      <c r="P406">
        <v>203</v>
      </c>
      <c r="Q406">
        <v>93049</v>
      </c>
      <c r="R406" s="2">
        <v>2593.6590000000001</v>
      </c>
      <c r="S406" s="7">
        <f t="shared" si="12"/>
        <v>2.5936590000000002</v>
      </c>
      <c r="T406">
        <v>8.6449999999999996</v>
      </c>
      <c r="U406">
        <v>4.7E-2</v>
      </c>
      <c r="V406">
        <v>44</v>
      </c>
      <c r="W406" s="7">
        <f t="shared" si="13"/>
        <v>114.12099600000001</v>
      </c>
      <c r="X406">
        <v>6.0000000000000001E-3</v>
      </c>
    </row>
    <row r="407" spans="1:24" x14ac:dyDescent="0.25">
      <c r="A407" s="1">
        <v>43815</v>
      </c>
      <c r="B407" t="s">
        <v>56</v>
      </c>
      <c r="C407">
        <v>110315</v>
      </c>
      <c r="D407" t="s">
        <v>23</v>
      </c>
      <c r="E407" t="s">
        <v>24</v>
      </c>
      <c r="F407" t="s">
        <v>25</v>
      </c>
      <c r="G407" t="s">
        <v>26</v>
      </c>
      <c r="H407" t="s">
        <v>27</v>
      </c>
      <c r="I407" t="s">
        <v>28</v>
      </c>
      <c r="J407">
        <v>301</v>
      </c>
      <c r="K407" t="s">
        <v>29</v>
      </c>
      <c r="L407">
        <v>1</v>
      </c>
      <c r="M407" t="s">
        <v>30</v>
      </c>
      <c r="N407">
        <v>4</v>
      </c>
      <c r="O407" t="s">
        <v>31</v>
      </c>
      <c r="P407">
        <v>204</v>
      </c>
      <c r="Q407">
        <v>91699</v>
      </c>
      <c r="R407" s="2">
        <v>2827.8449999999998</v>
      </c>
      <c r="S407" s="7">
        <f t="shared" si="12"/>
        <v>2.8278449999999999</v>
      </c>
      <c r="T407">
        <v>9.2759999999999998</v>
      </c>
      <c r="U407">
        <v>7.6999999999999999E-2</v>
      </c>
      <c r="V407">
        <v>71</v>
      </c>
      <c r="W407" s="7">
        <f t="shared" si="13"/>
        <v>200.776995</v>
      </c>
      <c r="X407">
        <v>1.4E-2</v>
      </c>
    </row>
    <row r="408" spans="1:24" x14ac:dyDescent="0.25">
      <c r="A408" s="1">
        <v>43815</v>
      </c>
      <c r="B408" t="s">
        <v>56</v>
      </c>
      <c r="C408">
        <v>110315</v>
      </c>
      <c r="D408" t="s">
        <v>23</v>
      </c>
      <c r="E408" t="s">
        <v>24</v>
      </c>
      <c r="F408" t="s">
        <v>25</v>
      </c>
      <c r="G408" t="s">
        <v>26</v>
      </c>
      <c r="H408" t="s">
        <v>27</v>
      </c>
      <c r="I408" t="s">
        <v>28</v>
      </c>
      <c r="J408">
        <v>301</v>
      </c>
      <c r="K408" t="s">
        <v>29</v>
      </c>
      <c r="L408">
        <v>1</v>
      </c>
      <c r="M408" t="s">
        <v>30</v>
      </c>
      <c r="N408">
        <v>4</v>
      </c>
      <c r="O408" t="s">
        <v>31</v>
      </c>
      <c r="P408">
        <v>205</v>
      </c>
      <c r="Q408">
        <v>93106</v>
      </c>
      <c r="R408" s="2">
        <v>2799.8420000000001</v>
      </c>
      <c r="S408" s="7">
        <f t="shared" si="12"/>
        <v>2.7998419999999999</v>
      </c>
      <c r="T408">
        <v>9.2750000000000004</v>
      </c>
      <c r="U408">
        <v>5.2999999999999999E-2</v>
      </c>
      <c r="V408">
        <v>49</v>
      </c>
      <c r="W408" s="7">
        <f t="shared" si="13"/>
        <v>137.19225800000001</v>
      </c>
      <c r="X408">
        <v>3.0000000000000001E-3</v>
      </c>
    </row>
    <row r="409" spans="1:24" x14ac:dyDescent="0.25">
      <c r="A409" s="1">
        <v>43822</v>
      </c>
      <c r="B409" t="s">
        <v>55</v>
      </c>
      <c r="C409">
        <v>110315</v>
      </c>
      <c r="D409" t="s">
        <v>23</v>
      </c>
      <c r="E409" t="s">
        <v>24</v>
      </c>
      <c r="F409" t="s">
        <v>25</v>
      </c>
      <c r="G409" t="s">
        <v>26</v>
      </c>
      <c r="H409" t="s">
        <v>27</v>
      </c>
      <c r="I409" t="s">
        <v>28</v>
      </c>
      <c r="J409">
        <v>301</v>
      </c>
      <c r="K409" t="s">
        <v>29</v>
      </c>
      <c r="L409">
        <v>1</v>
      </c>
      <c r="M409" t="s">
        <v>30</v>
      </c>
      <c r="N409">
        <v>4</v>
      </c>
      <c r="O409" t="s">
        <v>31</v>
      </c>
      <c r="P409">
        <v>205</v>
      </c>
      <c r="Q409">
        <v>93057</v>
      </c>
      <c r="R409" s="2">
        <v>2923.8739999999998</v>
      </c>
      <c r="S409" s="7">
        <f t="shared" si="12"/>
        <v>2.9238739999999996</v>
      </c>
      <c r="T409">
        <v>9.5630000000000006</v>
      </c>
      <c r="U409">
        <v>6.4000000000000001E-2</v>
      </c>
      <c r="V409">
        <v>60</v>
      </c>
      <c r="W409" s="7">
        <f t="shared" si="13"/>
        <v>175.43243999999999</v>
      </c>
      <c r="X409">
        <v>0</v>
      </c>
    </row>
    <row r="410" spans="1:24" x14ac:dyDescent="0.25">
      <c r="A410" s="1">
        <v>43822</v>
      </c>
      <c r="B410" t="s">
        <v>55</v>
      </c>
      <c r="C410">
        <v>110315</v>
      </c>
      <c r="D410" t="s">
        <v>23</v>
      </c>
      <c r="E410" t="s">
        <v>24</v>
      </c>
      <c r="F410" t="s">
        <v>25</v>
      </c>
      <c r="G410" t="s">
        <v>26</v>
      </c>
      <c r="H410" t="s">
        <v>27</v>
      </c>
      <c r="I410" t="s">
        <v>28</v>
      </c>
      <c r="J410">
        <v>301</v>
      </c>
      <c r="K410" t="s">
        <v>29</v>
      </c>
      <c r="L410">
        <v>1</v>
      </c>
      <c r="M410" t="s">
        <v>30</v>
      </c>
      <c r="N410">
        <v>4</v>
      </c>
      <c r="O410" t="s">
        <v>31</v>
      </c>
      <c r="P410">
        <v>204</v>
      </c>
      <c r="Q410">
        <v>91628</v>
      </c>
      <c r="R410" s="2">
        <v>2975.0030000000002</v>
      </c>
      <c r="S410" s="7">
        <f t="shared" si="12"/>
        <v>2.9750030000000001</v>
      </c>
      <c r="T410">
        <v>9.6359999999999992</v>
      </c>
      <c r="U410">
        <v>0.14199999999999999</v>
      </c>
      <c r="V410">
        <v>130</v>
      </c>
      <c r="W410" s="7">
        <f t="shared" si="13"/>
        <v>386.75038999999998</v>
      </c>
      <c r="X410">
        <v>1E-3</v>
      </c>
    </row>
    <row r="411" spans="1:24" x14ac:dyDescent="0.25">
      <c r="A411" s="1">
        <v>43822</v>
      </c>
      <c r="B411" t="s">
        <v>55</v>
      </c>
      <c r="C411">
        <v>110315</v>
      </c>
      <c r="D411" t="s">
        <v>23</v>
      </c>
      <c r="E411" t="s">
        <v>24</v>
      </c>
      <c r="F411" t="s">
        <v>25</v>
      </c>
      <c r="G411" t="s">
        <v>26</v>
      </c>
      <c r="H411" t="s">
        <v>27</v>
      </c>
      <c r="I411" t="s">
        <v>28</v>
      </c>
      <c r="J411">
        <v>301</v>
      </c>
      <c r="K411" t="s">
        <v>29</v>
      </c>
      <c r="L411">
        <v>1</v>
      </c>
      <c r="M411" t="s">
        <v>30</v>
      </c>
      <c r="N411">
        <v>4</v>
      </c>
      <c r="O411" t="s">
        <v>31</v>
      </c>
      <c r="P411">
        <v>203</v>
      </c>
      <c r="Q411">
        <v>93005</v>
      </c>
      <c r="R411" s="2">
        <v>2731.9360000000001</v>
      </c>
      <c r="S411" s="7">
        <f t="shared" si="12"/>
        <v>2.7319360000000001</v>
      </c>
      <c r="T411">
        <v>8.9369999999999994</v>
      </c>
      <c r="U411">
        <v>7.8E-2</v>
      </c>
      <c r="V411">
        <v>73</v>
      </c>
      <c r="W411" s="7">
        <f t="shared" si="13"/>
        <v>199.43132800000001</v>
      </c>
      <c r="X411">
        <v>6.0000000000000001E-3</v>
      </c>
    </row>
    <row r="412" spans="1:24" x14ac:dyDescent="0.25">
      <c r="A412" s="1">
        <v>43822</v>
      </c>
      <c r="B412" t="s">
        <v>55</v>
      </c>
      <c r="C412">
        <v>110315</v>
      </c>
      <c r="D412" t="s">
        <v>23</v>
      </c>
      <c r="E412" t="s">
        <v>24</v>
      </c>
      <c r="F412" t="s">
        <v>25</v>
      </c>
      <c r="G412" t="s">
        <v>26</v>
      </c>
      <c r="H412" t="s">
        <v>27</v>
      </c>
      <c r="I412" t="s">
        <v>28</v>
      </c>
      <c r="J412">
        <v>301</v>
      </c>
      <c r="K412" t="s">
        <v>29</v>
      </c>
      <c r="L412">
        <v>1</v>
      </c>
      <c r="M412" t="s">
        <v>30</v>
      </c>
      <c r="N412">
        <v>4</v>
      </c>
      <c r="O412" t="s">
        <v>31</v>
      </c>
      <c r="P412">
        <v>202</v>
      </c>
      <c r="Q412">
        <v>88431</v>
      </c>
      <c r="R412" s="2">
        <v>3081.0790000000002</v>
      </c>
      <c r="S412" s="7">
        <f t="shared" si="12"/>
        <v>3.0810790000000003</v>
      </c>
      <c r="T412">
        <v>9.6080000000000005</v>
      </c>
      <c r="U412">
        <v>0.13700000000000001</v>
      </c>
      <c r="V412">
        <v>121</v>
      </c>
      <c r="W412" s="7">
        <f t="shared" si="13"/>
        <v>372.81055900000007</v>
      </c>
      <c r="X412">
        <v>3.0000000000000001E-3</v>
      </c>
    </row>
    <row r="413" spans="1:24" x14ac:dyDescent="0.25">
      <c r="A413" s="1">
        <v>43822</v>
      </c>
      <c r="B413" t="s">
        <v>55</v>
      </c>
      <c r="C413">
        <v>110315</v>
      </c>
      <c r="D413" t="s">
        <v>23</v>
      </c>
      <c r="E413" t="s">
        <v>24</v>
      </c>
      <c r="F413" t="s">
        <v>25</v>
      </c>
      <c r="G413" t="s">
        <v>26</v>
      </c>
      <c r="H413" t="s">
        <v>27</v>
      </c>
      <c r="I413" t="s">
        <v>28</v>
      </c>
      <c r="J413">
        <v>301</v>
      </c>
      <c r="K413" t="s">
        <v>29</v>
      </c>
      <c r="L413">
        <v>1</v>
      </c>
      <c r="M413" t="s">
        <v>30</v>
      </c>
      <c r="N413">
        <v>4</v>
      </c>
      <c r="O413" t="s">
        <v>31</v>
      </c>
      <c r="P413">
        <v>201</v>
      </c>
      <c r="Q413">
        <v>77645</v>
      </c>
      <c r="R413" s="2">
        <v>3192.971</v>
      </c>
      <c r="S413" s="7">
        <f t="shared" si="12"/>
        <v>3.192971</v>
      </c>
      <c r="T413">
        <v>8.7479999999999993</v>
      </c>
      <c r="U413">
        <v>0.129</v>
      </c>
      <c r="V413">
        <v>100</v>
      </c>
      <c r="W413" s="7">
        <f t="shared" si="13"/>
        <v>319.2971</v>
      </c>
      <c r="X413">
        <v>1E-3</v>
      </c>
    </row>
    <row r="414" spans="1:24" x14ac:dyDescent="0.25">
      <c r="A414" s="1">
        <v>43822</v>
      </c>
      <c r="B414" t="s">
        <v>55</v>
      </c>
      <c r="C414">
        <v>110315</v>
      </c>
      <c r="D414" t="s">
        <v>23</v>
      </c>
      <c r="E414" t="s">
        <v>24</v>
      </c>
      <c r="F414" t="s">
        <v>25</v>
      </c>
      <c r="G414" t="s">
        <v>26</v>
      </c>
      <c r="H414" t="s">
        <v>27</v>
      </c>
      <c r="I414" t="s">
        <v>28</v>
      </c>
      <c r="J414">
        <v>301</v>
      </c>
      <c r="K414" t="s">
        <v>29</v>
      </c>
      <c r="L414">
        <v>1</v>
      </c>
      <c r="M414" t="s">
        <v>30</v>
      </c>
      <c r="N414">
        <v>4</v>
      </c>
      <c r="O414" t="s">
        <v>31</v>
      </c>
      <c r="P414">
        <v>105</v>
      </c>
      <c r="Q414">
        <v>91506</v>
      </c>
      <c r="R414" s="2">
        <v>3071.5819999999999</v>
      </c>
      <c r="S414" s="7">
        <f t="shared" si="12"/>
        <v>3.0715819999999998</v>
      </c>
      <c r="T414">
        <v>9.8859999999999992</v>
      </c>
      <c r="U414">
        <v>0.08</v>
      </c>
      <c r="V414">
        <v>73</v>
      </c>
      <c r="W414" s="7">
        <f t="shared" si="13"/>
        <v>224.22548599999999</v>
      </c>
      <c r="X414">
        <v>2E-3</v>
      </c>
    </row>
    <row r="415" spans="1:24" x14ac:dyDescent="0.25">
      <c r="A415" s="1">
        <v>43822</v>
      </c>
      <c r="B415" t="s">
        <v>55</v>
      </c>
      <c r="C415">
        <v>110315</v>
      </c>
      <c r="D415" t="s">
        <v>23</v>
      </c>
      <c r="E415" t="s">
        <v>24</v>
      </c>
      <c r="F415" t="s">
        <v>25</v>
      </c>
      <c r="G415" t="s">
        <v>26</v>
      </c>
      <c r="H415" t="s">
        <v>27</v>
      </c>
      <c r="I415" t="s">
        <v>28</v>
      </c>
      <c r="J415">
        <v>301</v>
      </c>
      <c r="K415" t="s">
        <v>29</v>
      </c>
      <c r="L415">
        <v>1</v>
      </c>
      <c r="M415" t="s">
        <v>30</v>
      </c>
      <c r="N415">
        <v>4</v>
      </c>
      <c r="O415" t="s">
        <v>31</v>
      </c>
      <c r="P415">
        <v>104</v>
      </c>
      <c r="Q415">
        <v>92332</v>
      </c>
      <c r="R415" s="2">
        <v>3306.828</v>
      </c>
      <c r="S415" s="7">
        <f t="shared" si="12"/>
        <v>3.3068279999999999</v>
      </c>
      <c r="T415">
        <v>10.746</v>
      </c>
      <c r="U415">
        <v>6.0999999999999999E-2</v>
      </c>
      <c r="V415">
        <v>56</v>
      </c>
      <c r="W415" s="7">
        <f t="shared" si="13"/>
        <v>185.182368</v>
      </c>
      <c r="X415">
        <v>0</v>
      </c>
    </row>
    <row r="416" spans="1:24" x14ac:dyDescent="0.25">
      <c r="A416" s="1">
        <v>43822</v>
      </c>
      <c r="B416" t="s">
        <v>55</v>
      </c>
      <c r="C416">
        <v>110315</v>
      </c>
      <c r="D416" t="s">
        <v>23</v>
      </c>
      <c r="E416" t="s">
        <v>24</v>
      </c>
      <c r="F416" t="s">
        <v>25</v>
      </c>
      <c r="G416" t="s">
        <v>26</v>
      </c>
      <c r="H416" t="s">
        <v>27</v>
      </c>
      <c r="I416" t="s">
        <v>28</v>
      </c>
      <c r="J416">
        <v>301</v>
      </c>
      <c r="K416" t="s">
        <v>29</v>
      </c>
      <c r="L416">
        <v>1</v>
      </c>
      <c r="M416" t="s">
        <v>30</v>
      </c>
      <c r="N416">
        <v>4</v>
      </c>
      <c r="O416" t="s">
        <v>31</v>
      </c>
      <c r="P416">
        <v>103</v>
      </c>
      <c r="Q416">
        <v>82719</v>
      </c>
      <c r="R416" s="2">
        <v>3132.1759999999999</v>
      </c>
      <c r="S416" s="7">
        <f t="shared" si="12"/>
        <v>3.1321759999999998</v>
      </c>
      <c r="T416">
        <v>9.1340000000000003</v>
      </c>
      <c r="U416">
        <v>8.3000000000000004E-2</v>
      </c>
      <c r="V416">
        <v>69</v>
      </c>
      <c r="W416" s="7">
        <f t="shared" si="13"/>
        <v>216.12014399999998</v>
      </c>
      <c r="X416">
        <v>0</v>
      </c>
    </row>
    <row r="417" spans="1:24" x14ac:dyDescent="0.25">
      <c r="A417" s="1">
        <v>43822</v>
      </c>
      <c r="B417" t="s">
        <v>55</v>
      </c>
      <c r="C417">
        <v>110315</v>
      </c>
      <c r="D417" t="s">
        <v>23</v>
      </c>
      <c r="E417" t="s">
        <v>24</v>
      </c>
      <c r="F417" t="s">
        <v>25</v>
      </c>
      <c r="G417" t="s">
        <v>26</v>
      </c>
      <c r="H417" t="s">
        <v>27</v>
      </c>
      <c r="I417" t="s">
        <v>28</v>
      </c>
      <c r="J417">
        <v>301</v>
      </c>
      <c r="K417" t="s">
        <v>29</v>
      </c>
      <c r="L417">
        <v>1</v>
      </c>
      <c r="M417" t="s">
        <v>30</v>
      </c>
      <c r="N417">
        <v>4</v>
      </c>
      <c r="O417" t="s">
        <v>31</v>
      </c>
      <c r="P417">
        <v>102</v>
      </c>
      <c r="Q417">
        <v>92990</v>
      </c>
      <c r="R417" s="2">
        <v>3105.643</v>
      </c>
      <c r="S417" s="7">
        <f t="shared" si="12"/>
        <v>3.1056430000000002</v>
      </c>
      <c r="T417">
        <v>10.179</v>
      </c>
      <c r="U417">
        <v>0.26300000000000001</v>
      </c>
      <c r="V417">
        <v>245</v>
      </c>
      <c r="W417" s="7">
        <f t="shared" si="13"/>
        <v>760.88253500000008</v>
      </c>
      <c r="X417">
        <v>0</v>
      </c>
    </row>
    <row r="418" spans="1:24" x14ac:dyDescent="0.25">
      <c r="A418" s="1">
        <v>43822</v>
      </c>
      <c r="B418" t="s">
        <v>55</v>
      </c>
      <c r="C418">
        <v>110315</v>
      </c>
      <c r="D418" t="s">
        <v>23</v>
      </c>
      <c r="E418" t="s">
        <v>24</v>
      </c>
      <c r="F418" t="s">
        <v>25</v>
      </c>
      <c r="G418" t="s">
        <v>26</v>
      </c>
      <c r="H418" t="s">
        <v>27</v>
      </c>
      <c r="I418" t="s">
        <v>28</v>
      </c>
      <c r="J418">
        <v>301</v>
      </c>
      <c r="K418" t="s">
        <v>29</v>
      </c>
      <c r="L418">
        <v>1</v>
      </c>
      <c r="M418" t="s">
        <v>30</v>
      </c>
      <c r="N418">
        <v>4</v>
      </c>
      <c r="O418" t="s">
        <v>31</v>
      </c>
      <c r="P418">
        <v>101</v>
      </c>
      <c r="Q418">
        <v>89363</v>
      </c>
      <c r="R418" s="2">
        <v>3198.7020000000002</v>
      </c>
      <c r="S418" s="7">
        <f t="shared" si="12"/>
        <v>3.1987020000000004</v>
      </c>
      <c r="T418">
        <v>10.052</v>
      </c>
      <c r="U418">
        <v>0.19400000000000001</v>
      </c>
      <c r="V418">
        <v>173</v>
      </c>
      <c r="W418" s="7">
        <f t="shared" si="13"/>
        <v>553.37544600000001</v>
      </c>
      <c r="X418">
        <v>0</v>
      </c>
    </row>
    <row r="419" spans="1:24" x14ac:dyDescent="0.25">
      <c r="A419" s="1">
        <v>43829</v>
      </c>
      <c r="B419" t="s">
        <v>54</v>
      </c>
      <c r="C419">
        <v>110315</v>
      </c>
      <c r="D419" t="s">
        <v>23</v>
      </c>
      <c r="E419" t="s">
        <v>24</v>
      </c>
      <c r="F419" t="s">
        <v>25</v>
      </c>
      <c r="G419" t="s">
        <v>26</v>
      </c>
      <c r="H419" t="s">
        <v>27</v>
      </c>
      <c r="I419" t="s">
        <v>28</v>
      </c>
      <c r="J419">
        <v>301</v>
      </c>
      <c r="K419" t="s">
        <v>29</v>
      </c>
      <c r="L419">
        <v>1</v>
      </c>
      <c r="M419" t="s">
        <v>30</v>
      </c>
      <c r="N419">
        <v>4</v>
      </c>
      <c r="O419" t="s">
        <v>31</v>
      </c>
      <c r="P419">
        <v>101</v>
      </c>
      <c r="Q419">
        <v>89190</v>
      </c>
      <c r="R419" s="2">
        <v>3290.4270000000001</v>
      </c>
      <c r="S419" s="7">
        <f t="shared" si="12"/>
        <v>3.2904270000000002</v>
      </c>
      <c r="T419">
        <v>10.395</v>
      </c>
      <c r="U419">
        <v>5.1999999999999998E-2</v>
      </c>
      <c r="V419">
        <v>46</v>
      </c>
      <c r="W419" s="7">
        <f t="shared" si="13"/>
        <v>151.35964200000001</v>
      </c>
      <c r="X419">
        <v>0</v>
      </c>
    </row>
    <row r="420" spans="1:24" x14ac:dyDescent="0.25">
      <c r="A420" s="1">
        <v>43829</v>
      </c>
      <c r="B420" t="s">
        <v>54</v>
      </c>
      <c r="C420">
        <v>110315</v>
      </c>
      <c r="D420" t="s">
        <v>23</v>
      </c>
      <c r="E420" t="s">
        <v>24</v>
      </c>
      <c r="F420" t="s">
        <v>25</v>
      </c>
      <c r="G420" t="s">
        <v>26</v>
      </c>
      <c r="H420" t="s">
        <v>27</v>
      </c>
      <c r="I420" t="s">
        <v>28</v>
      </c>
      <c r="J420">
        <v>301</v>
      </c>
      <c r="K420" t="s">
        <v>29</v>
      </c>
      <c r="L420">
        <v>1</v>
      </c>
      <c r="M420" t="s">
        <v>30</v>
      </c>
      <c r="N420">
        <v>4</v>
      </c>
      <c r="O420" t="s">
        <v>31</v>
      </c>
      <c r="P420">
        <v>102</v>
      </c>
      <c r="Q420">
        <v>92745</v>
      </c>
      <c r="R420" s="2">
        <v>3212.1019999999999</v>
      </c>
      <c r="S420" s="7">
        <f t="shared" si="12"/>
        <v>3.2121019999999998</v>
      </c>
      <c r="T420">
        <v>10.577999999999999</v>
      </c>
      <c r="U420">
        <v>0.39500000000000002</v>
      </c>
      <c r="V420">
        <v>366</v>
      </c>
      <c r="W420" s="7">
        <f t="shared" si="13"/>
        <v>1175.629332</v>
      </c>
      <c r="X420">
        <v>1.2E-2</v>
      </c>
    </row>
    <row r="421" spans="1:24" x14ac:dyDescent="0.25">
      <c r="A421" s="1">
        <v>43829</v>
      </c>
      <c r="B421" t="s">
        <v>54</v>
      </c>
      <c r="C421">
        <v>110315</v>
      </c>
      <c r="D421" t="s">
        <v>23</v>
      </c>
      <c r="E421" t="s">
        <v>24</v>
      </c>
      <c r="F421" t="s">
        <v>25</v>
      </c>
      <c r="G421" t="s">
        <v>26</v>
      </c>
      <c r="H421" t="s">
        <v>27</v>
      </c>
      <c r="I421" t="s">
        <v>28</v>
      </c>
      <c r="J421">
        <v>301</v>
      </c>
      <c r="K421" t="s">
        <v>29</v>
      </c>
      <c r="L421">
        <v>1</v>
      </c>
      <c r="M421" t="s">
        <v>30</v>
      </c>
      <c r="N421">
        <v>4</v>
      </c>
      <c r="O421" t="s">
        <v>31</v>
      </c>
      <c r="P421">
        <v>103</v>
      </c>
      <c r="Q421">
        <v>82650</v>
      </c>
      <c r="R421" s="2">
        <v>3234.9630000000002</v>
      </c>
      <c r="S421" s="7">
        <f t="shared" si="12"/>
        <v>3.234963</v>
      </c>
      <c r="T421">
        <v>9.4930000000000003</v>
      </c>
      <c r="U421">
        <v>2.4E-2</v>
      </c>
      <c r="V421">
        <v>20</v>
      </c>
      <c r="W421" s="7">
        <f t="shared" si="13"/>
        <v>64.699259999999995</v>
      </c>
      <c r="X421">
        <v>0</v>
      </c>
    </row>
    <row r="422" spans="1:24" x14ac:dyDescent="0.25">
      <c r="A422" s="1">
        <v>43829</v>
      </c>
      <c r="B422" t="s">
        <v>54</v>
      </c>
      <c r="C422">
        <v>110315</v>
      </c>
      <c r="D422" t="s">
        <v>23</v>
      </c>
      <c r="E422" t="s">
        <v>24</v>
      </c>
      <c r="F422" t="s">
        <v>25</v>
      </c>
      <c r="G422" t="s">
        <v>26</v>
      </c>
      <c r="H422" t="s">
        <v>27</v>
      </c>
      <c r="I422" t="s">
        <v>28</v>
      </c>
      <c r="J422">
        <v>301</v>
      </c>
      <c r="K422" t="s">
        <v>29</v>
      </c>
      <c r="L422">
        <v>1</v>
      </c>
      <c r="M422" t="s">
        <v>30</v>
      </c>
      <c r="N422">
        <v>4</v>
      </c>
      <c r="O422" t="s">
        <v>31</v>
      </c>
      <c r="P422">
        <v>104</v>
      </c>
      <c r="Q422">
        <v>92276</v>
      </c>
      <c r="R422" s="2">
        <v>3397.306</v>
      </c>
      <c r="S422" s="7">
        <f t="shared" si="12"/>
        <v>3.3973059999999999</v>
      </c>
      <c r="T422">
        <v>11.125999999999999</v>
      </c>
      <c r="U422">
        <v>3.3000000000000002E-2</v>
      </c>
      <c r="V422">
        <v>30</v>
      </c>
      <c r="W422" s="7">
        <f t="shared" si="13"/>
        <v>101.91918</v>
      </c>
      <c r="X422">
        <v>0</v>
      </c>
    </row>
    <row r="423" spans="1:24" x14ac:dyDescent="0.25">
      <c r="A423" s="1">
        <v>43829</v>
      </c>
      <c r="B423" t="s">
        <v>54</v>
      </c>
      <c r="C423">
        <v>110315</v>
      </c>
      <c r="D423" t="s">
        <v>23</v>
      </c>
      <c r="E423" t="s">
        <v>24</v>
      </c>
      <c r="F423" t="s">
        <v>25</v>
      </c>
      <c r="G423" t="s">
        <v>26</v>
      </c>
      <c r="H423" t="s">
        <v>27</v>
      </c>
      <c r="I423" t="s">
        <v>28</v>
      </c>
      <c r="J423">
        <v>301</v>
      </c>
      <c r="K423" t="s">
        <v>29</v>
      </c>
      <c r="L423">
        <v>1</v>
      </c>
      <c r="M423" t="s">
        <v>30</v>
      </c>
      <c r="N423">
        <v>4</v>
      </c>
      <c r="O423" t="s">
        <v>31</v>
      </c>
      <c r="P423">
        <v>105</v>
      </c>
      <c r="Q423">
        <v>91433</v>
      </c>
      <c r="R423" s="2">
        <v>3155.7289999999998</v>
      </c>
      <c r="S423" s="7">
        <f t="shared" si="12"/>
        <v>3.155729</v>
      </c>
      <c r="T423">
        <v>10.257999999999999</v>
      </c>
      <c r="U423">
        <v>0.10199999999999999</v>
      </c>
      <c r="V423">
        <v>93</v>
      </c>
      <c r="W423" s="7">
        <f t="shared" si="13"/>
        <v>293.48279700000001</v>
      </c>
      <c r="X423">
        <v>3.0000000000000001E-3</v>
      </c>
    </row>
    <row r="424" spans="1:24" x14ac:dyDescent="0.25">
      <c r="A424" s="1">
        <v>43829</v>
      </c>
      <c r="B424" t="s">
        <v>54</v>
      </c>
      <c r="C424">
        <v>110315</v>
      </c>
      <c r="D424" t="s">
        <v>23</v>
      </c>
      <c r="E424" t="s">
        <v>24</v>
      </c>
      <c r="F424" t="s">
        <v>25</v>
      </c>
      <c r="G424" t="s">
        <v>26</v>
      </c>
      <c r="H424" t="s">
        <v>27</v>
      </c>
      <c r="I424" t="s">
        <v>28</v>
      </c>
      <c r="J424">
        <v>301</v>
      </c>
      <c r="K424" t="s">
        <v>29</v>
      </c>
      <c r="L424">
        <v>1</v>
      </c>
      <c r="M424" t="s">
        <v>30</v>
      </c>
      <c r="N424">
        <v>4</v>
      </c>
      <c r="O424" t="s">
        <v>31</v>
      </c>
      <c r="P424">
        <v>201</v>
      </c>
      <c r="Q424">
        <v>77545</v>
      </c>
      <c r="R424" s="2">
        <v>3286.9940000000001</v>
      </c>
      <c r="S424" s="7">
        <f t="shared" si="12"/>
        <v>3.286994</v>
      </c>
      <c r="T424">
        <v>9.0310000000000006</v>
      </c>
      <c r="U424">
        <v>8.3000000000000004E-2</v>
      </c>
      <c r="V424">
        <v>64</v>
      </c>
      <c r="W424" s="7">
        <f t="shared" si="13"/>
        <v>210.367616</v>
      </c>
      <c r="X424">
        <v>4.0000000000000001E-3</v>
      </c>
    </row>
    <row r="425" spans="1:24" x14ac:dyDescent="0.25">
      <c r="A425" s="1">
        <v>43829</v>
      </c>
      <c r="B425" t="s">
        <v>54</v>
      </c>
      <c r="C425">
        <v>110315</v>
      </c>
      <c r="D425" t="s">
        <v>23</v>
      </c>
      <c r="E425" t="s">
        <v>24</v>
      </c>
      <c r="F425" t="s">
        <v>25</v>
      </c>
      <c r="G425" t="s">
        <v>26</v>
      </c>
      <c r="H425" t="s">
        <v>27</v>
      </c>
      <c r="I425" t="s">
        <v>28</v>
      </c>
      <c r="J425">
        <v>301</v>
      </c>
      <c r="K425" t="s">
        <v>29</v>
      </c>
      <c r="L425">
        <v>1</v>
      </c>
      <c r="M425" t="s">
        <v>30</v>
      </c>
      <c r="N425">
        <v>4</v>
      </c>
      <c r="O425" t="s">
        <v>31</v>
      </c>
      <c r="P425">
        <v>202</v>
      </c>
      <c r="Q425">
        <v>88310</v>
      </c>
      <c r="R425" s="2">
        <v>3167.18</v>
      </c>
      <c r="S425" s="7">
        <f t="shared" si="12"/>
        <v>3.1671799999999997</v>
      </c>
      <c r="T425">
        <v>9.9169999999999998</v>
      </c>
      <c r="U425">
        <v>7.0000000000000007E-2</v>
      </c>
      <c r="V425">
        <v>62</v>
      </c>
      <c r="W425" s="7">
        <f t="shared" si="13"/>
        <v>196.36515999999997</v>
      </c>
      <c r="X425">
        <v>5.0000000000000001E-3</v>
      </c>
    </row>
    <row r="426" spans="1:24" x14ac:dyDescent="0.25">
      <c r="A426" s="1">
        <v>43829</v>
      </c>
      <c r="B426" t="s">
        <v>54</v>
      </c>
      <c r="C426">
        <v>110315</v>
      </c>
      <c r="D426" t="s">
        <v>23</v>
      </c>
      <c r="E426" t="s">
        <v>24</v>
      </c>
      <c r="F426" t="s">
        <v>25</v>
      </c>
      <c r="G426" t="s">
        <v>26</v>
      </c>
      <c r="H426" t="s">
        <v>27</v>
      </c>
      <c r="I426" t="s">
        <v>28</v>
      </c>
      <c r="J426">
        <v>301</v>
      </c>
      <c r="K426" t="s">
        <v>29</v>
      </c>
      <c r="L426">
        <v>1</v>
      </c>
      <c r="M426" t="s">
        <v>30</v>
      </c>
      <c r="N426">
        <v>4</v>
      </c>
      <c r="O426" t="s">
        <v>31</v>
      </c>
      <c r="P426">
        <v>203</v>
      </c>
      <c r="Q426">
        <v>92932</v>
      </c>
      <c r="R426" s="2">
        <v>2798.1959999999999</v>
      </c>
      <c r="S426" s="7">
        <f t="shared" si="12"/>
        <v>2.7981959999999999</v>
      </c>
      <c r="T426">
        <v>9.2100000000000009</v>
      </c>
      <c r="U426">
        <v>0.107</v>
      </c>
      <c r="V426">
        <v>99</v>
      </c>
      <c r="W426" s="7">
        <f t="shared" si="13"/>
        <v>277.02140400000002</v>
      </c>
      <c r="X426">
        <v>4.0000000000000001E-3</v>
      </c>
    </row>
    <row r="427" spans="1:24" x14ac:dyDescent="0.25">
      <c r="A427" s="1">
        <v>43829</v>
      </c>
      <c r="B427" t="s">
        <v>54</v>
      </c>
      <c r="C427">
        <v>110315</v>
      </c>
      <c r="D427" t="s">
        <v>23</v>
      </c>
      <c r="E427" t="s">
        <v>24</v>
      </c>
      <c r="F427" t="s">
        <v>25</v>
      </c>
      <c r="G427" t="s">
        <v>26</v>
      </c>
      <c r="H427" t="s">
        <v>27</v>
      </c>
      <c r="I427" t="s">
        <v>28</v>
      </c>
      <c r="J427">
        <v>301</v>
      </c>
      <c r="K427" t="s">
        <v>29</v>
      </c>
      <c r="L427">
        <v>1</v>
      </c>
      <c r="M427" t="s">
        <v>30</v>
      </c>
      <c r="N427">
        <v>4</v>
      </c>
      <c r="O427" t="s">
        <v>31</v>
      </c>
      <c r="P427">
        <v>204</v>
      </c>
      <c r="Q427">
        <v>91498</v>
      </c>
      <c r="R427" s="2">
        <v>3073.7420000000002</v>
      </c>
      <c r="S427" s="7">
        <f t="shared" si="12"/>
        <v>3.0737420000000002</v>
      </c>
      <c r="T427">
        <v>10.013</v>
      </c>
      <c r="U427">
        <v>0.44800000000000001</v>
      </c>
      <c r="V427">
        <v>410</v>
      </c>
      <c r="W427" s="7">
        <f t="shared" si="13"/>
        <v>1260.2342200000001</v>
      </c>
      <c r="X427">
        <v>5.0000000000000001E-3</v>
      </c>
    </row>
    <row r="428" spans="1:24" x14ac:dyDescent="0.25">
      <c r="A428" s="1">
        <v>43829</v>
      </c>
      <c r="B428" t="s">
        <v>54</v>
      </c>
      <c r="C428">
        <v>110315</v>
      </c>
      <c r="D428" t="s">
        <v>23</v>
      </c>
      <c r="E428" t="s">
        <v>24</v>
      </c>
      <c r="F428" t="s">
        <v>25</v>
      </c>
      <c r="G428" t="s">
        <v>26</v>
      </c>
      <c r="H428" t="s">
        <v>27</v>
      </c>
      <c r="I428" t="s">
        <v>28</v>
      </c>
      <c r="J428">
        <v>301</v>
      </c>
      <c r="K428" t="s">
        <v>29</v>
      </c>
      <c r="L428">
        <v>1</v>
      </c>
      <c r="M428" t="s">
        <v>30</v>
      </c>
      <c r="N428">
        <v>4</v>
      </c>
      <c r="O428" t="s">
        <v>31</v>
      </c>
      <c r="P428">
        <v>205</v>
      </c>
      <c r="Q428">
        <v>92997</v>
      </c>
      <c r="R428" s="2">
        <v>2980.596</v>
      </c>
      <c r="S428" s="7">
        <f t="shared" si="12"/>
        <v>2.9805959999999998</v>
      </c>
      <c r="T428">
        <v>9.83</v>
      </c>
      <c r="U428">
        <v>0.10100000000000001</v>
      </c>
      <c r="V428">
        <v>94</v>
      </c>
      <c r="W428" s="7">
        <f t="shared" si="13"/>
        <v>280.17602399999998</v>
      </c>
      <c r="X428">
        <v>6.0000000000000001E-3</v>
      </c>
    </row>
    <row r="429" spans="1:24" x14ac:dyDescent="0.25">
      <c r="A429" s="1">
        <v>43836</v>
      </c>
      <c r="B429" t="s">
        <v>700</v>
      </c>
      <c r="C429">
        <v>110315</v>
      </c>
      <c r="D429" t="s">
        <v>23</v>
      </c>
      <c r="E429" t="s">
        <v>24</v>
      </c>
      <c r="F429" t="s">
        <v>25</v>
      </c>
      <c r="G429" t="s">
        <v>26</v>
      </c>
      <c r="H429" t="s">
        <v>27</v>
      </c>
      <c r="I429" t="s">
        <v>28</v>
      </c>
      <c r="J429">
        <v>301</v>
      </c>
      <c r="K429" t="s">
        <v>29</v>
      </c>
      <c r="L429">
        <v>1</v>
      </c>
      <c r="M429" t="s">
        <v>30</v>
      </c>
      <c r="N429">
        <v>4</v>
      </c>
      <c r="O429" t="s">
        <v>31</v>
      </c>
      <c r="P429">
        <v>102</v>
      </c>
      <c r="Q429">
        <v>92379</v>
      </c>
      <c r="R429" s="2">
        <v>3350.5030000000002</v>
      </c>
      <c r="S429" s="7">
        <f t="shared" si="12"/>
        <v>3.3505030000000002</v>
      </c>
      <c r="T429">
        <v>10.827</v>
      </c>
      <c r="U429">
        <v>3.0000000000000001E-3</v>
      </c>
      <c r="V429">
        <v>3</v>
      </c>
      <c r="W429" s="7">
        <f t="shared" si="13"/>
        <v>10.051509000000001</v>
      </c>
      <c r="X429">
        <v>0</v>
      </c>
    </row>
    <row r="430" spans="1:24" x14ac:dyDescent="0.25">
      <c r="A430" s="1">
        <v>43836</v>
      </c>
      <c r="B430" t="s">
        <v>700</v>
      </c>
      <c r="C430">
        <v>110315</v>
      </c>
      <c r="D430" t="s">
        <v>23</v>
      </c>
      <c r="E430" t="s">
        <v>24</v>
      </c>
      <c r="F430" t="s">
        <v>25</v>
      </c>
      <c r="G430" t="s">
        <v>26</v>
      </c>
      <c r="H430" t="s">
        <v>27</v>
      </c>
      <c r="I430" t="s">
        <v>28</v>
      </c>
      <c r="J430">
        <v>301</v>
      </c>
      <c r="K430" t="s">
        <v>29</v>
      </c>
      <c r="L430">
        <v>1</v>
      </c>
      <c r="M430" t="s">
        <v>30</v>
      </c>
      <c r="N430">
        <v>4</v>
      </c>
      <c r="O430" t="s">
        <v>31</v>
      </c>
      <c r="P430">
        <v>103</v>
      </c>
      <c r="Q430">
        <v>82630</v>
      </c>
      <c r="R430" s="2">
        <v>3362.78</v>
      </c>
      <c r="S430" s="7">
        <f t="shared" si="12"/>
        <v>3.3627800000000003</v>
      </c>
      <c r="T430">
        <v>9.7200000000000006</v>
      </c>
      <c r="U430">
        <v>4.2000000000000003E-2</v>
      </c>
      <c r="V430">
        <v>35</v>
      </c>
      <c r="W430" s="7">
        <f t="shared" si="13"/>
        <v>117.69730000000001</v>
      </c>
      <c r="X430">
        <v>1.2E-2</v>
      </c>
    </row>
    <row r="431" spans="1:24" x14ac:dyDescent="0.25">
      <c r="A431" s="1">
        <v>43836</v>
      </c>
      <c r="B431" t="s">
        <v>700</v>
      </c>
      <c r="C431">
        <v>110315</v>
      </c>
      <c r="D431" t="s">
        <v>23</v>
      </c>
      <c r="E431" t="s">
        <v>24</v>
      </c>
      <c r="F431" t="s">
        <v>25</v>
      </c>
      <c r="G431" t="s">
        <v>26</v>
      </c>
      <c r="H431" t="s">
        <v>27</v>
      </c>
      <c r="I431" t="s">
        <v>28</v>
      </c>
      <c r="J431">
        <v>301</v>
      </c>
      <c r="K431" t="s">
        <v>29</v>
      </c>
      <c r="L431">
        <v>1</v>
      </c>
      <c r="M431" t="s">
        <v>30</v>
      </c>
      <c r="N431">
        <v>4</v>
      </c>
      <c r="O431" t="s">
        <v>31</v>
      </c>
      <c r="P431">
        <v>101</v>
      </c>
      <c r="Q431">
        <v>89144</v>
      </c>
      <c r="R431" s="2">
        <v>3413.1280000000002</v>
      </c>
      <c r="S431" s="7">
        <f t="shared" si="12"/>
        <v>3.4131279999999999</v>
      </c>
      <c r="T431">
        <v>10.646000000000001</v>
      </c>
      <c r="U431">
        <v>8.9999999999999993E-3</v>
      </c>
      <c r="V431">
        <v>8</v>
      </c>
      <c r="W431" s="7">
        <f t="shared" si="13"/>
        <v>27.305024</v>
      </c>
      <c r="X431">
        <v>2E-3</v>
      </c>
    </row>
    <row r="432" spans="1:24" x14ac:dyDescent="0.25">
      <c r="A432" s="1">
        <v>43836</v>
      </c>
      <c r="B432" t="s">
        <v>700</v>
      </c>
      <c r="C432">
        <v>110315</v>
      </c>
      <c r="D432" t="s">
        <v>23</v>
      </c>
      <c r="E432" t="s">
        <v>24</v>
      </c>
      <c r="F432" t="s">
        <v>25</v>
      </c>
      <c r="G432" t="s">
        <v>26</v>
      </c>
      <c r="H432" t="s">
        <v>27</v>
      </c>
      <c r="I432" t="s">
        <v>28</v>
      </c>
      <c r="J432">
        <v>301</v>
      </c>
      <c r="K432" t="s">
        <v>29</v>
      </c>
      <c r="L432">
        <v>1</v>
      </c>
      <c r="M432" t="s">
        <v>30</v>
      </c>
      <c r="N432">
        <v>4</v>
      </c>
      <c r="O432" t="s">
        <v>31</v>
      </c>
      <c r="P432">
        <v>201</v>
      </c>
      <c r="Q432">
        <v>77481</v>
      </c>
      <c r="R432" s="2">
        <v>3413.15</v>
      </c>
      <c r="S432" s="7">
        <f t="shared" si="12"/>
        <v>3.4131499999999999</v>
      </c>
      <c r="T432">
        <v>9.2560000000000002</v>
      </c>
      <c r="U432">
        <v>8.0000000000000002E-3</v>
      </c>
      <c r="V432">
        <v>6</v>
      </c>
      <c r="W432" s="7">
        <f t="shared" si="13"/>
        <v>20.478899999999999</v>
      </c>
      <c r="X432">
        <v>3.0000000000000001E-3</v>
      </c>
    </row>
    <row r="433" spans="1:24" x14ac:dyDescent="0.25">
      <c r="A433" s="1">
        <v>43836</v>
      </c>
      <c r="B433" t="s">
        <v>700</v>
      </c>
      <c r="C433">
        <v>110315</v>
      </c>
      <c r="D433" t="s">
        <v>23</v>
      </c>
      <c r="E433" t="s">
        <v>24</v>
      </c>
      <c r="F433" t="s">
        <v>25</v>
      </c>
      <c r="G433" t="s">
        <v>26</v>
      </c>
      <c r="H433" t="s">
        <v>27</v>
      </c>
      <c r="I433" t="s">
        <v>28</v>
      </c>
      <c r="J433">
        <v>301</v>
      </c>
      <c r="K433" t="s">
        <v>29</v>
      </c>
      <c r="L433">
        <v>1</v>
      </c>
      <c r="M433" t="s">
        <v>30</v>
      </c>
      <c r="N433">
        <v>4</v>
      </c>
      <c r="O433" t="s">
        <v>31</v>
      </c>
      <c r="P433">
        <v>202</v>
      </c>
      <c r="Q433">
        <v>88248</v>
      </c>
      <c r="R433" s="2">
        <v>3291.913</v>
      </c>
      <c r="S433" s="7">
        <f t="shared" si="12"/>
        <v>3.2919130000000001</v>
      </c>
      <c r="T433">
        <v>10.167999999999999</v>
      </c>
      <c r="U433">
        <v>1.0999999999999999E-2</v>
      </c>
      <c r="V433">
        <v>10</v>
      </c>
      <c r="W433" s="7">
        <f t="shared" si="13"/>
        <v>32.919130000000003</v>
      </c>
      <c r="X433">
        <v>3.0000000000000001E-3</v>
      </c>
    </row>
    <row r="434" spans="1:24" x14ac:dyDescent="0.25">
      <c r="A434" s="1">
        <v>43836</v>
      </c>
      <c r="B434" t="s">
        <v>700</v>
      </c>
      <c r="C434">
        <v>110315</v>
      </c>
      <c r="D434" t="s">
        <v>23</v>
      </c>
      <c r="E434" t="s">
        <v>24</v>
      </c>
      <c r="F434" t="s">
        <v>25</v>
      </c>
      <c r="G434" t="s">
        <v>26</v>
      </c>
      <c r="H434" t="s">
        <v>27</v>
      </c>
      <c r="I434" t="s">
        <v>28</v>
      </c>
      <c r="J434">
        <v>301</v>
      </c>
      <c r="K434" t="s">
        <v>29</v>
      </c>
      <c r="L434">
        <v>1</v>
      </c>
      <c r="M434" t="s">
        <v>30</v>
      </c>
      <c r="N434">
        <v>4</v>
      </c>
      <c r="O434" t="s">
        <v>31</v>
      </c>
      <c r="P434">
        <v>104</v>
      </c>
      <c r="Q434">
        <v>92246</v>
      </c>
      <c r="R434" s="2">
        <v>3533.9409999999998</v>
      </c>
      <c r="S434" s="7">
        <f t="shared" si="12"/>
        <v>3.533941</v>
      </c>
      <c r="T434">
        <v>11.42</v>
      </c>
      <c r="U434">
        <v>5.0000000000000001E-3</v>
      </c>
      <c r="V434">
        <v>5</v>
      </c>
      <c r="W434" s="7">
        <f t="shared" si="13"/>
        <v>17.669705</v>
      </c>
      <c r="X434">
        <v>2E-3</v>
      </c>
    </row>
    <row r="435" spans="1:24" x14ac:dyDescent="0.25">
      <c r="A435" s="1">
        <v>43836</v>
      </c>
      <c r="B435" t="s">
        <v>700</v>
      </c>
      <c r="C435">
        <v>110315</v>
      </c>
      <c r="D435" t="s">
        <v>23</v>
      </c>
      <c r="E435" t="s">
        <v>24</v>
      </c>
      <c r="F435" t="s">
        <v>25</v>
      </c>
      <c r="G435" t="s">
        <v>26</v>
      </c>
      <c r="H435" t="s">
        <v>27</v>
      </c>
      <c r="I435" t="s">
        <v>28</v>
      </c>
      <c r="J435">
        <v>301</v>
      </c>
      <c r="K435" t="s">
        <v>29</v>
      </c>
      <c r="L435">
        <v>1</v>
      </c>
      <c r="M435" t="s">
        <v>30</v>
      </c>
      <c r="N435">
        <v>4</v>
      </c>
      <c r="O435" t="s">
        <v>31</v>
      </c>
      <c r="P435">
        <v>105</v>
      </c>
      <c r="Q435">
        <v>91340</v>
      </c>
      <c r="R435" s="2">
        <v>3293.3209999999999</v>
      </c>
      <c r="S435" s="7">
        <f t="shared" si="12"/>
        <v>3.2933209999999997</v>
      </c>
      <c r="T435">
        <v>10.523</v>
      </c>
      <c r="U435">
        <v>0.01</v>
      </c>
      <c r="V435">
        <v>9</v>
      </c>
      <c r="W435" s="7">
        <f t="shared" si="13"/>
        <v>29.639888999999997</v>
      </c>
      <c r="X435">
        <v>2E-3</v>
      </c>
    </row>
    <row r="436" spans="1:24" x14ac:dyDescent="0.25">
      <c r="A436" s="1">
        <v>43836</v>
      </c>
      <c r="B436" t="s">
        <v>700</v>
      </c>
      <c r="C436">
        <v>110315</v>
      </c>
      <c r="D436" t="s">
        <v>23</v>
      </c>
      <c r="E436" t="s">
        <v>24</v>
      </c>
      <c r="F436" t="s">
        <v>25</v>
      </c>
      <c r="G436" t="s">
        <v>26</v>
      </c>
      <c r="H436" t="s">
        <v>27</v>
      </c>
      <c r="I436" t="s">
        <v>28</v>
      </c>
      <c r="J436">
        <v>301</v>
      </c>
      <c r="K436" t="s">
        <v>29</v>
      </c>
      <c r="L436">
        <v>1</v>
      </c>
      <c r="M436" t="s">
        <v>30</v>
      </c>
      <c r="N436">
        <v>4</v>
      </c>
      <c r="O436" t="s">
        <v>31</v>
      </c>
      <c r="P436">
        <v>205</v>
      </c>
      <c r="Q436">
        <v>92903</v>
      </c>
      <c r="R436" s="2">
        <v>3100.9679999999998</v>
      </c>
      <c r="S436" s="7">
        <f t="shared" si="12"/>
        <v>3.1009679999999999</v>
      </c>
      <c r="T436">
        <v>10.089</v>
      </c>
      <c r="U436">
        <v>1.0999999999999999E-2</v>
      </c>
      <c r="V436">
        <v>10</v>
      </c>
      <c r="W436" s="7">
        <f t="shared" si="13"/>
        <v>31.009679999999999</v>
      </c>
      <c r="X436">
        <v>3.0000000000000001E-3</v>
      </c>
    </row>
    <row r="437" spans="1:24" x14ac:dyDescent="0.25">
      <c r="A437" s="1">
        <v>43836</v>
      </c>
      <c r="B437" t="s">
        <v>700</v>
      </c>
      <c r="C437">
        <v>110315</v>
      </c>
      <c r="D437" t="s">
        <v>23</v>
      </c>
      <c r="E437" t="s">
        <v>24</v>
      </c>
      <c r="F437" t="s">
        <v>25</v>
      </c>
      <c r="G437" t="s">
        <v>26</v>
      </c>
      <c r="H437" t="s">
        <v>27</v>
      </c>
      <c r="I437" t="s">
        <v>28</v>
      </c>
      <c r="J437">
        <v>301</v>
      </c>
      <c r="K437" t="s">
        <v>29</v>
      </c>
      <c r="L437">
        <v>1</v>
      </c>
      <c r="M437" t="s">
        <v>30</v>
      </c>
      <c r="N437">
        <v>4</v>
      </c>
      <c r="O437" t="s">
        <v>31</v>
      </c>
      <c r="P437">
        <v>203</v>
      </c>
      <c r="Q437">
        <v>92833</v>
      </c>
      <c r="R437" s="2">
        <v>2899.1729999999998</v>
      </c>
      <c r="S437" s="7">
        <f t="shared" si="12"/>
        <v>2.8991729999999998</v>
      </c>
      <c r="T437">
        <v>9.4269999999999996</v>
      </c>
      <c r="U437">
        <v>1.2999999999999999E-2</v>
      </c>
      <c r="V437">
        <v>12</v>
      </c>
      <c r="W437" s="7">
        <f t="shared" si="13"/>
        <v>34.790075999999999</v>
      </c>
      <c r="X437">
        <v>2E-3</v>
      </c>
    </row>
    <row r="438" spans="1:24" x14ac:dyDescent="0.25">
      <c r="A438" s="1">
        <v>43836</v>
      </c>
      <c r="B438" t="s">
        <v>700</v>
      </c>
      <c r="C438">
        <v>110315</v>
      </c>
      <c r="D438" t="s">
        <v>23</v>
      </c>
      <c r="E438" t="s">
        <v>24</v>
      </c>
      <c r="F438" t="s">
        <v>25</v>
      </c>
      <c r="G438" t="s">
        <v>26</v>
      </c>
      <c r="H438" t="s">
        <v>27</v>
      </c>
      <c r="I438" t="s">
        <v>28</v>
      </c>
      <c r="J438">
        <v>301</v>
      </c>
      <c r="K438" t="s">
        <v>29</v>
      </c>
      <c r="L438">
        <v>1</v>
      </c>
      <c r="M438" t="s">
        <v>30</v>
      </c>
      <c r="N438">
        <v>4</v>
      </c>
      <c r="O438" t="s">
        <v>31</v>
      </c>
      <c r="P438">
        <v>204</v>
      </c>
      <c r="Q438">
        <v>91088</v>
      </c>
      <c r="R438" s="2">
        <v>3224.1469999999999</v>
      </c>
      <c r="S438" s="7">
        <f t="shared" si="12"/>
        <v>3.2241469999999999</v>
      </c>
      <c r="T438">
        <v>10.298999999999999</v>
      </c>
      <c r="U438">
        <v>6.5000000000000002E-2</v>
      </c>
      <c r="V438">
        <v>59</v>
      </c>
      <c r="W438" s="7">
        <f t="shared" si="13"/>
        <v>190.224673</v>
      </c>
      <c r="X438">
        <v>7.0000000000000001E-3</v>
      </c>
    </row>
    <row r="439" spans="1:24" x14ac:dyDescent="0.25">
      <c r="A439" s="1">
        <v>43836</v>
      </c>
      <c r="B439" t="s">
        <v>699</v>
      </c>
      <c r="C439">
        <v>110315</v>
      </c>
      <c r="D439" t="s">
        <v>23</v>
      </c>
      <c r="E439" t="s">
        <v>24</v>
      </c>
      <c r="F439" t="s">
        <v>25</v>
      </c>
      <c r="G439" t="s">
        <v>26</v>
      </c>
      <c r="H439" t="s">
        <v>27</v>
      </c>
      <c r="I439" t="s">
        <v>28</v>
      </c>
      <c r="J439">
        <v>301</v>
      </c>
      <c r="K439" t="s">
        <v>29</v>
      </c>
      <c r="L439">
        <v>1</v>
      </c>
      <c r="M439" t="s">
        <v>30</v>
      </c>
      <c r="N439">
        <v>4</v>
      </c>
      <c r="O439" t="s">
        <v>31</v>
      </c>
      <c r="P439">
        <v>204</v>
      </c>
      <c r="Q439">
        <v>91088</v>
      </c>
      <c r="R439" s="2">
        <v>3224.1469999999999</v>
      </c>
      <c r="S439" s="7">
        <f t="shared" si="12"/>
        <v>3.2241469999999999</v>
      </c>
      <c r="T439">
        <v>10.298999999999999</v>
      </c>
      <c r="U439">
        <v>5.1999999999999998E-2</v>
      </c>
      <c r="V439">
        <v>47</v>
      </c>
      <c r="W439" s="7">
        <f t="shared" si="13"/>
        <v>151.534909</v>
      </c>
      <c r="X439">
        <v>1.4999999999999999E-2</v>
      </c>
    </row>
    <row r="440" spans="1:24" x14ac:dyDescent="0.25">
      <c r="A440" s="1">
        <v>43836</v>
      </c>
      <c r="B440" t="s">
        <v>699</v>
      </c>
      <c r="C440">
        <v>110315</v>
      </c>
      <c r="D440" t="s">
        <v>23</v>
      </c>
      <c r="E440" t="s">
        <v>24</v>
      </c>
      <c r="F440" t="s">
        <v>25</v>
      </c>
      <c r="G440" t="s">
        <v>26</v>
      </c>
      <c r="H440" t="s">
        <v>27</v>
      </c>
      <c r="I440" t="s">
        <v>28</v>
      </c>
      <c r="J440">
        <v>301</v>
      </c>
      <c r="K440" t="s">
        <v>29</v>
      </c>
      <c r="L440">
        <v>1</v>
      </c>
      <c r="M440" t="s">
        <v>30</v>
      </c>
      <c r="N440">
        <v>4</v>
      </c>
      <c r="O440" t="s">
        <v>31</v>
      </c>
      <c r="P440">
        <v>203</v>
      </c>
      <c r="Q440">
        <v>92833</v>
      </c>
      <c r="R440" s="2">
        <v>2899.1729999999998</v>
      </c>
      <c r="S440" s="7">
        <f t="shared" si="12"/>
        <v>2.8991729999999998</v>
      </c>
      <c r="T440">
        <v>9.4269999999999996</v>
      </c>
      <c r="U440">
        <v>4.1000000000000002E-2</v>
      </c>
      <c r="V440">
        <v>38</v>
      </c>
      <c r="W440" s="7">
        <f t="shared" si="13"/>
        <v>110.16857399999999</v>
      </c>
      <c r="X440">
        <v>1.7999999999999999E-2</v>
      </c>
    </row>
    <row r="441" spans="1:24" x14ac:dyDescent="0.25">
      <c r="A441" s="1">
        <v>43836</v>
      </c>
      <c r="B441" t="s">
        <v>699</v>
      </c>
      <c r="C441">
        <v>110315</v>
      </c>
      <c r="D441" t="s">
        <v>23</v>
      </c>
      <c r="E441" t="s">
        <v>24</v>
      </c>
      <c r="F441" t="s">
        <v>25</v>
      </c>
      <c r="G441" t="s">
        <v>26</v>
      </c>
      <c r="H441" t="s">
        <v>27</v>
      </c>
      <c r="I441" t="s">
        <v>28</v>
      </c>
      <c r="J441">
        <v>301</v>
      </c>
      <c r="K441" t="s">
        <v>29</v>
      </c>
      <c r="L441">
        <v>1</v>
      </c>
      <c r="M441" t="s">
        <v>30</v>
      </c>
      <c r="N441">
        <v>4</v>
      </c>
      <c r="O441" t="s">
        <v>31</v>
      </c>
      <c r="P441">
        <v>205</v>
      </c>
      <c r="Q441">
        <v>92903</v>
      </c>
      <c r="R441" s="2">
        <v>3100.9679999999998</v>
      </c>
      <c r="S441" s="7">
        <f t="shared" si="12"/>
        <v>3.1009679999999999</v>
      </c>
      <c r="T441">
        <v>10.089</v>
      </c>
      <c r="U441">
        <v>2.5999999999999999E-2</v>
      </c>
      <c r="V441">
        <v>24</v>
      </c>
      <c r="W441" s="7">
        <f t="shared" si="13"/>
        <v>74.423231999999999</v>
      </c>
      <c r="X441">
        <v>4.0000000000000001E-3</v>
      </c>
    </row>
    <row r="442" spans="1:24" x14ac:dyDescent="0.25">
      <c r="A442" s="1">
        <v>43836</v>
      </c>
      <c r="B442" t="s">
        <v>699</v>
      </c>
      <c r="C442">
        <v>110315</v>
      </c>
      <c r="D442" t="s">
        <v>23</v>
      </c>
      <c r="E442" t="s">
        <v>24</v>
      </c>
      <c r="F442" t="s">
        <v>25</v>
      </c>
      <c r="G442" t="s">
        <v>26</v>
      </c>
      <c r="H442" t="s">
        <v>27</v>
      </c>
      <c r="I442" t="s">
        <v>28</v>
      </c>
      <c r="J442">
        <v>301</v>
      </c>
      <c r="K442" t="s">
        <v>29</v>
      </c>
      <c r="L442">
        <v>1</v>
      </c>
      <c r="M442" t="s">
        <v>30</v>
      </c>
      <c r="N442">
        <v>4</v>
      </c>
      <c r="O442" t="s">
        <v>31</v>
      </c>
      <c r="P442">
        <v>105</v>
      </c>
      <c r="Q442">
        <v>91340</v>
      </c>
      <c r="R442" s="2">
        <v>3293.3209999999999</v>
      </c>
      <c r="S442" s="7">
        <f t="shared" si="12"/>
        <v>3.2933209999999997</v>
      </c>
      <c r="T442">
        <v>10.523</v>
      </c>
      <c r="U442">
        <v>2.5000000000000001E-2</v>
      </c>
      <c r="V442">
        <v>23</v>
      </c>
      <c r="W442" s="7">
        <f t="shared" si="13"/>
        <v>75.746382999999994</v>
      </c>
      <c r="X442">
        <v>1.0999999999999999E-2</v>
      </c>
    </row>
    <row r="443" spans="1:24" x14ac:dyDescent="0.25">
      <c r="A443" s="1">
        <v>43836</v>
      </c>
      <c r="B443" t="s">
        <v>699</v>
      </c>
      <c r="C443">
        <v>110315</v>
      </c>
      <c r="D443" t="s">
        <v>23</v>
      </c>
      <c r="E443" t="s">
        <v>24</v>
      </c>
      <c r="F443" t="s">
        <v>25</v>
      </c>
      <c r="G443" t="s">
        <v>26</v>
      </c>
      <c r="H443" t="s">
        <v>27</v>
      </c>
      <c r="I443" t="s">
        <v>28</v>
      </c>
      <c r="J443">
        <v>301</v>
      </c>
      <c r="K443" t="s">
        <v>29</v>
      </c>
      <c r="L443">
        <v>1</v>
      </c>
      <c r="M443" t="s">
        <v>30</v>
      </c>
      <c r="N443">
        <v>4</v>
      </c>
      <c r="O443" t="s">
        <v>31</v>
      </c>
      <c r="P443">
        <v>104</v>
      </c>
      <c r="Q443">
        <v>92246</v>
      </c>
      <c r="R443" s="2">
        <v>3533.9409999999998</v>
      </c>
      <c r="S443" s="7">
        <f t="shared" si="12"/>
        <v>3.533941</v>
      </c>
      <c r="T443">
        <v>11.42</v>
      </c>
      <c r="U443">
        <v>2.5000000000000001E-2</v>
      </c>
      <c r="V443">
        <v>23</v>
      </c>
      <c r="W443" s="7">
        <f t="shared" si="13"/>
        <v>81.280642999999998</v>
      </c>
      <c r="X443">
        <v>0.01</v>
      </c>
    </row>
    <row r="444" spans="1:24" x14ac:dyDescent="0.25">
      <c r="A444" s="1">
        <v>43836</v>
      </c>
      <c r="B444" t="s">
        <v>699</v>
      </c>
      <c r="C444">
        <v>110315</v>
      </c>
      <c r="D444" t="s">
        <v>23</v>
      </c>
      <c r="E444" t="s">
        <v>24</v>
      </c>
      <c r="F444" t="s">
        <v>25</v>
      </c>
      <c r="G444" t="s">
        <v>26</v>
      </c>
      <c r="H444" t="s">
        <v>27</v>
      </c>
      <c r="I444" t="s">
        <v>28</v>
      </c>
      <c r="J444">
        <v>301</v>
      </c>
      <c r="K444" t="s">
        <v>29</v>
      </c>
      <c r="L444">
        <v>1</v>
      </c>
      <c r="M444" t="s">
        <v>30</v>
      </c>
      <c r="N444">
        <v>4</v>
      </c>
      <c r="O444" t="s">
        <v>31</v>
      </c>
      <c r="P444">
        <v>202</v>
      </c>
      <c r="Q444">
        <v>88248</v>
      </c>
      <c r="R444" s="2">
        <v>3291.913</v>
      </c>
      <c r="S444" s="7">
        <f t="shared" si="12"/>
        <v>3.2919130000000001</v>
      </c>
      <c r="T444">
        <v>10.167999999999999</v>
      </c>
      <c r="U444">
        <v>3.5999999999999997E-2</v>
      </c>
      <c r="V444">
        <v>32</v>
      </c>
      <c r="W444" s="7">
        <f t="shared" si="13"/>
        <v>105.341216</v>
      </c>
      <c r="X444">
        <v>1.7000000000000001E-2</v>
      </c>
    </row>
    <row r="445" spans="1:24" x14ac:dyDescent="0.25">
      <c r="A445" s="1">
        <v>43836</v>
      </c>
      <c r="B445" t="s">
        <v>699</v>
      </c>
      <c r="C445">
        <v>110315</v>
      </c>
      <c r="D445" t="s">
        <v>23</v>
      </c>
      <c r="E445" t="s">
        <v>24</v>
      </c>
      <c r="F445" t="s">
        <v>25</v>
      </c>
      <c r="G445" t="s">
        <v>26</v>
      </c>
      <c r="H445" t="s">
        <v>27</v>
      </c>
      <c r="I445" t="s">
        <v>28</v>
      </c>
      <c r="J445">
        <v>301</v>
      </c>
      <c r="K445" t="s">
        <v>29</v>
      </c>
      <c r="L445">
        <v>1</v>
      </c>
      <c r="M445" t="s">
        <v>30</v>
      </c>
      <c r="N445">
        <v>4</v>
      </c>
      <c r="O445" t="s">
        <v>31</v>
      </c>
      <c r="P445">
        <v>201</v>
      </c>
      <c r="Q445">
        <v>77481</v>
      </c>
      <c r="R445" s="2">
        <v>3413.15</v>
      </c>
      <c r="S445" s="7">
        <f t="shared" si="12"/>
        <v>3.4131499999999999</v>
      </c>
      <c r="T445">
        <v>9.2560000000000002</v>
      </c>
      <c r="U445">
        <v>3.4000000000000002E-2</v>
      </c>
      <c r="V445">
        <v>26</v>
      </c>
      <c r="W445" s="7">
        <f t="shared" si="13"/>
        <v>88.741900000000001</v>
      </c>
      <c r="X445">
        <v>1.2E-2</v>
      </c>
    </row>
    <row r="446" spans="1:24" x14ac:dyDescent="0.25">
      <c r="A446" s="1">
        <v>43836</v>
      </c>
      <c r="B446" t="s">
        <v>699</v>
      </c>
      <c r="C446">
        <v>110315</v>
      </c>
      <c r="D446" t="s">
        <v>23</v>
      </c>
      <c r="E446" t="s">
        <v>24</v>
      </c>
      <c r="F446" t="s">
        <v>25</v>
      </c>
      <c r="G446" t="s">
        <v>26</v>
      </c>
      <c r="H446" t="s">
        <v>27</v>
      </c>
      <c r="I446" t="s">
        <v>28</v>
      </c>
      <c r="J446">
        <v>301</v>
      </c>
      <c r="K446" t="s">
        <v>29</v>
      </c>
      <c r="L446">
        <v>1</v>
      </c>
      <c r="M446" t="s">
        <v>30</v>
      </c>
      <c r="N446">
        <v>4</v>
      </c>
      <c r="O446" t="s">
        <v>31</v>
      </c>
      <c r="P446">
        <v>103</v>
      </c>
      <c r="Q446">
        <v>82630</v>
      </c>
      <c r="R446" s="2">
        <v>3362.78</v>
      </c>
      <c r="S446" s="7">
        <f t="shared" si="12"/>
        <v>3.3627800000000003</v>
      </c>
      <c r="T446">
        <v>9.7200000000000006</v>
      </c>
      <c r="U446">
        <v>5.2999999999999999E-2</v>
      </c>
      <c r="V446">
        <v>44</v>
      </c>
      <c r="W446" s="7">
        <f t="shared" si="13"/>
        <v>147.96232000000001</v>
      </c>
      <c r="X446">
        <v>1.2999999999999999E-2</v>
      </c>
    </row>
    <row r="447" spans="1:24" x14ac:dyDescent="0.25">
      <c r="A447" s="1">
        <v>43836</v>
      </c>
      <c r="B447" t="s">
        <v>699</v>
      </c>
      <c r="C447">
        <v>110315</v>
      </c>
      <c r="D447" t="s">
        <v>23</v>
      </c>
      <c r="E447" t="s">
        <v>24</v>
      </c>
      <c r="F447" t="s">
        <v>25</v>
      </c>
      <c r="G447" t="s">
        <v>26</v>
      </c>
      <c r="H447" t="s">
        <v>27</v>
      </c>
      <c r="I447" t="s">
        <v>28</v>
      </c>
      <c r="J447">
        <v>301</v>
      </c>
      <c r="K447" t="s">
        <v>29</v>
      </c>
      <c r="L447">
        <v>1</v>
      </c>
      <c r="M447" t="s">
        <v>30</v>
      </c>
      <c r="N447">
        <v>4</v>
      </c>
      <c r="O447" t="s">
        <v>31</v>
      </c>
      <c r="P447">
        <v>101</v>
      </c>
      <c r="Q447">
        <v>89144</v>
      </c>
      <c r="R447" s="2">
        <v>3413.1280000000002</v>
      </c>
      <c r="S447" s="7">
        <f t="shared" si="12"/>
        <v>3.4131279999999999</v>
      </c>
      <c r="T447">
        <v>10.646000000000001</v>
      </c>
      <c r="U447">
        <v>2.4E-2</v>
      </c>
      <c r="V447">
        <v>21</v>
      </c>
      <c r="W447" s="7">
        <f t="shared" si="13"/>
        <v>71.675687999999994</v>
      </c>
      <c r="X447">
        <v>1.2E-2</v>
      </c>
    </row>
    <row r="448" spans="1:24" x14ac:dyDescent="0.25">
      <c r="A448" s="1">
        <v>43836</v>
      </c>
      <c r="B448" t="s">
        <v>699</v>
      </c>
      <c r="C448">
        <v>110315</v>
      </c>
      <c r="D448" t="s">
        <v>23</v>
      </c>
      <c r="E448" t="s">
        <v>24</v>
      </c>
      <c r="F448" t="s">
        <v>25</v>
      </c>
      <c r="G448" t="s">
        <v>26</v>
      </c>
      <c r="H448" t="s">
        <v>27</v>
      </c>
      <c r="I448" t="s">
        <v>28</v>
      </c>
      <c r="J448">
        <v>301</v>
      </c>
      <c r="K448" t="s">
        <v>29</v>
      </c>
      <c r="L448">
        <v>1</v>
      </c>
      <c r="M448" t="s">
        <v>30</v>
      </c>
      <c r="N448">
        <v>4</v>
      </c>
      <c r="O448" t="s">
        <v>31</v>
      </c>
      <c r="P448">
        <v>102</v>
      </c>
      <c r="Q448">
        <v>92379</v>
      </c>
      <c r="R448" s="2">
        <v>3350.5030000000002</v>
      </c>
      <c r="S448" s="7">
        <f t="shared" si="12"/>
        <v>3.3505030000000002</v>
      </c>
      <c r="T448">
        <v>10.827</v>
      </c>
      <c r="U448">
        <v>0.03</v>
      </c>
      <c r="V448">
        <v>28</v>
      </c>
      <c r="W448" s="7">
        <f t="shared" si="13"/>
        <v>93.814084000000008</v>
      </c>
      <c r="X448">
        <v>8.0000000000000002E-3</v>
      </c>
    </row>
    <row r="449" spans="1:24" x14ac:dyDescent="0.25">
      <c r="A449" s="1">
        <v>43843</v>
      </c>
      <c r="B449" t="s">
        <v>698</v>
      </c>
      <c r="C449">
        <v>110315</v>
      </c>
      <c r="D449" t="s">
        <v>23</v>
      </c>
      <c r="E449" t="s">
        <v>24</v>
      </c>
      <c r="F449" t="s">
        <v>25</v>
      </c>
      <c r="G449" t="s">
        <v>26</v>
      </c>
      <c r="H449" t="s">
        <v>27</v>
      </c>
      <c r="I449" t="s">
        <v>28</v>
      </c>
      <c r="J449">
        <v>301</v>
      </c>
      <c r="K449" t="s">
        <v>29</v>
      </c>
      <c r="L449">
        <v>1</v>
      </c>
      <c r="M449" t="s">
        <v>30</v>
      </c>
      <c r="N449">
        <v>4</v>
      </c>
      <c r="O449" t="s">
        <v>31</v>
      </c>
      <c r="P449">
        <v>102</v>
      </c>
      <c r="Q449">
        <v>92348</v>
      </c>
      <c r="R449" s="2">
        <v>3505.8119999999999</v>
      </c>
      <c r="S449" s="7">
        <f t="shared" si="12"/>
        <v>3.5058119999999997</v>
      </c>
      <c r="T449">
        <v>11.56</v>
      </c>
      <c r="U449">
        <v>4.3999999999999997E-2</v>
      </c>
      <c r="V449">
        <v>41</v>
      </c>
      <c r="W449" s="7">
        <f t="shared" si="13"/>
        <v>143.738292</v>
      </c>
      <c r="X449">
        <v>0</v>
      </c>
    </row>
    <row r="450" spans="1:24" x14ac:dyDescent="0.25">
      <c r="A450" s="1">
        <v>43843</v>
      </c>
      <c r="B450" t="s">
        <v>698</v>
      </c>
      <c r="C450">
        <v>110315</v>
      </c>
      <c r="D450" t="s">
        <v>23</v>
      </c>
      <c r="E450" t="s">
        <v>24</v>
      </c>
      <c r="F450" t="s">
        <v>25</v>
      </c>
      <c r="G450" t="s">
        <v>26</v>
      </c>
      <c r="H450" t="s">
        <v>27</v>
      </c>
      <c r="I450" t="s">
        <v>28</v>
      </c>
      <c r="J450">
        <v>301</v>
      </c>
      <c r="K450" t="s">
        <v>29</v>
      </c>
      <c r="L450">
        <v>1</v>
      </c>
      <c r="M450" t="s">
        <v>30</v>
      </c>
      <c r="N450">
        <v>4</v>
      </c>
      <c r="O450" t="s">
        <v>31</v>
      </c>
      <c r="P450">
        <v>101</v>
      </c>
      <c r="Q450">
        <v>89115</v>
      </c>
      <c r="R450" s="2">
        <v>3568.7109999999998</v>
      </c>
      <c r="S450" s="7">
        <f t="shared" si="12"/>
        <v>3.568711</v>
      </c>
      <c r="T450">
        <v>11.351000000000001</v>
      </c>
      <c r="U450">
        <v>1.7000000000000001E-2</v>
      </c>
      <c r="V450">
        <v>15</v>
      </c>
      <c r="W450" s="7">
        <f t="shared" si="13"/>
        <v>53.530664999999999</v>
      </c>
      <c r="X450">
        <v>0</v>
      </c>
    </row>
    <row r="451" spans="1:24" x14ac:dyDescent="0.25">
      <c r="A451" s="1">
        <v>43843</v>
      </c>
      <c r="B451" t="s">
        <v>698</v>
      </c>
      <c r="C451">
        <v>110315</v>
      </c>
      <c r="D451" t="s">
        <v>23</v>
      </c>
      <c r="E451" t="s">
        <v>24</v>
      </c>
      <c r="F451" t="s">
        <v>25</v>
      </c>
      <c r="G451" t="s">
        <v>26</v>
      </c>
      <c r="H451" t="s">
        <v>27</v>
      </c>
      <c r="I451" t="s">
        <v>28</v>
      </c>
      <c r="J451">
        <v>301</v>
      </c>
      <c r="K451" t="s">
        <v>29</v>
      </c>
      <c r="L451">
        <v>1</v>
      </c>
      <c r="M451" t="s">
        <v>30</v>
      </c>
      <c r="N451">
        <v>4</v>
      </c>
      <c r="O451" t="s">
        <v>31</v>
      </c>
      <c r="P451">
        <v>103</v>
      </c>
      <c r="Q451">
        <v>82551</v>
      </c>
      <c r="R451" s="2">
        <v>3522.73</v>
      </c>
      <c r="S451" s="7">
        <f t="shared" ref="S451:S514" si="14">+R451/1000</f>
        <v>3.5227300000000001</v>
      </c>
      <c r="T451">
        <v>10.391999999999999</v>
      </c>
      <c r="U451">
        <v>2.9000000000000001E-2</v>
      </c>
      <c r="V451">
        <v>24</v>
      </c>
      <c r="W451" s="7">
        <f t="shared" ref="W451:W514" si="15">+S451*V451</f>
        <v>84.54552000000001</v>
      </c>
      <c r="X451">
        <v>0</v>
      </c>
    </row>
    <row r="452" spans="1:24" x14ac:dyDescent="0.25">
      <c r="A452" s="1">
        <v>43843</v>
      </c>
      <c r="B452" t="s">
        <v>698</v>
      </c>
      <c r="C452">
        <v>110315</v>
      </c>
      <c r="D452" t="s">
        <v>23</v>
      </c>
      <c r="E452" t="s">
        <v>24</v>
      </c>
      <c r="F452" t="s">
        <v>25</v>
      </c>
      <c r="G452" t="s">
        <v>26</v>
      </c>
      <c r="H452" t="s">
        <v>27</v>
      </c>
      <c r="I452" t="s">
        <v>28</v>
      </c>
      <c r="J452">
        <v>301</v>
      </c>
      <c r="K452" t="s">
        <v>29</v>
      </c>
      <c r="L452">
        <v>1</v>
      </c>
      <c r="M452" t="s">
        <v>30</v>
      </c>
      <c r="N452">
        <v>4</v>
      </c>
      <c r="O452" t="s">
        <v>31</v>
      </c>
      <c r="P452">
        <v>201</v>
      </c>
      <c r="Q452">
        <v>77449</v>
      </c>
      <c r="R452" s="2">
        <v>3575.4209999999998</v>
      </c>
      <c r="S452" s="7">
        <f t="shared" si="14"/>
        <v>3.575421</v>
      </c>
      <c r="T452">
        <v>9.8740000000000006</v>
      </c>
      <c r="U452">
        <v>3.1E-2</v>
      </c>
      <c r="V452">
        <v>24</v>
      </c>
      <c r="W452" s="7">
        <f t="shared" si="15"/>
        <v>85.810103999999995</v>
      </c>
      <c r="X452">
        <v>8.0000000000000002E-3</v>
      </c>
    </row>
    <row r="453" spans="1:24" x14ac:dyDescent="0.25">
      <c r="A453" s="1">
        <v>43843</v>
      </c>
      <c r="B453" t="s">
        <v>698</v>
      </c>
      <c r="C453">
        <v>110315</v>
      </c>
      <c r="D453" t="s">
        <v>23</v>
      </c>
      <c r="E453" t="s">
        <v>24</v>
      </c>
      <c r="F453" t="s">
        <v>25</v>
      </c>
      <c r="G453" t="s">
        <v>26</v>
      </c>
      <c r="H453" t="s">
        <v>27</v>
      </c>
      <c r="I453" t="s">
        <v>28</v>
      </c>
      <c r="J453">
        <v>301</v>
      </c>
      <c r="K453" t="s">
        <v>29</v>
      </c>
      <c r="L453">
        <v>1</v>
      </c>
      <c r="M453" t="s">
        <v>30</v>
      </c>
      <c r="N453">
        <v>4</v>
      </c>
      <c r="O453" t="s">
        <v>31</v>
      </c>
      <c r="P453">
        <v>202</v>
      </c>
      <c r="Q453">
        <v>88206</v>
      </c>
      <c r="R453" s="2">
        <v>3424.7379999999998</v>
      </c>
      <c r="S453" s="7">
        <f t="shared" si="14"/>
        <v>3.4247379999999996</v>
      </c>
      <c r="T453">
        <v>10.784000000000001</v>
      </c>
      <c r="U453">
        <v>4.8000000000000001E-2</v>
      </c>
      <c r="V453">
        <v>42</v>
      </c>
      <c r="W453" s="7">
        <f t="shared" si="15"/>
        <v>143.83899599999998</v>
      </c>
      <c r="X453">
        <v>7.0000000000000001E-3</v>
      </c>
    </row>
    <row r="454" spans="1:24" x14ac:dyDescent="0.25">
      <c r="A454" s="1">
        <v>43843</v>
      </c>
      <c r="B454" t="s">
        <v>698</v>
      </c>
      <c r="C454">
        <v>110315</v>
      </c>
      <c r="D454" t="s">
        <v>23</v>
      </c>
      <c r="E454" t="s">
        <v>24</v>
      </c>
      <c r="F454" t="s">
        <v>25</v>
      </c>
      <c r="G454" t="s">
        <v>26</v>
      </c>
      <c r="H454" t="s">
        <v>27</v>
      </c>
      <c r="I454" t="s">
        <v>28</v>
      </c>
      <c r="J454">
        <v>301</v>
      </c>
      <c r="K454" t="s">
        <v>29</v>
      </c>
      <c r="L454">
        <v>1</v>
      </c>
      <c r="M454" t="s">
        <v>30</v>
      </c>
      <c r="N454">
        <v>4</v>
      </c>
      <c r="O454" t="s">
        <v>31</v>
      </c>
      <c r="P454">
        <v>104</v>
      </c>
      <c r="Q454">
        <v>92218</v>
      </c>
      <c r="R454" s="2">
        <v>3695.5929999999998</v>
      </c>
      <c r="S454" s="7">
        <f t="shared" si="14"/>
        <v>3.6955929999999997</v>
      </c>
      <c r="T454">
        <v>12.199</v>
      </c>
      <c r="U454">
        <v>5.1999999999999998E-2</v>
      </c>
      <c r="V454">
        <v>48</v>
      </c>
      <c r="W454" s="7">
        <f t="shared" si="15"/>
        <v>177.388464</v>
      </c>
      <c r="X454">
        <v>0</v>
      </c>
    </row>
    <row r="455" spans="1:24" x14ac:dyDescent="0.25">
      <c r="A455" s="1">
        <v>43843</v>
      </c>
      <c r="B455" t="s">
        <v>698</v>
      </c>
      <c r="C455">
        <v>110315</v>
      </c>
      <c r="D455" t="s">
        <v>23</v>
      </c>
      <c r="E455" t="s">
        <v>24</v>
      </c>
      <c r="F455" t="s">
        <v>25</v>
      </c>
      <c r="G455" t="s">
        <v>26</v>
      </c>
      <c r="H455" t="s">
        <v>27</v>
      </c>
      <c r="I455" t="s">
        <v>28</v>
      </c>
      <c r="J455">
        <v>301</v>
      </c>
      <c r="K455" t="s">
        <v>29</v>
      </c>
      <c r="L455">
        <v>1</v>
      </c>
      <c r="M455" t="s">
        <v>30</v>
      </c>
      <c r="N455">
        <v>4</v>
      </c>
      <c r="O455" t="s">
        <v>31</v>
      </c>
      <c r="P455">
        <v>105</v>
      </c>
      <c r="Q455">
        <v>91308</v>
      </c>
      <c r="R455" s="2">
        <v>3425.5169999999998</v>
      </c>
      <c r="S455" s="7">
        <f t="shared" si="14"/>
        <v>3.4255169999999997</v>
      </c>
      <c r="T455">
        <v>11.163</v>
      </c>
      <c r="U455">
        <v>3.1E-2</v>
      </c>
      <c r="V455">
        <v>28</v>
      </c>
      <c r="W455" s="7">
        <f t="shared" si="15"/>
        <v>95.914475999999993</v>
      </c>
      <c r="X455">
        <v>1E-3</v>
      </c>
    </row>
    <row r="456" spans="1:24" x14ac:dyDescent="0.25">
      <c r="A456" s="1">
        <v>43843</v>
      </c>
      <c r="B456" t="s">
        <v>698</v>
      </c>
      <c r="C456">
        <v>110315</v>
      </c>
      <c r="D456" t="s">
        <v>23</v>
      </c>
      <c r="E456" t="s">
        <v>24</v>
      </c>
      <c r="F456" t="s">
        <v>25</v>
      </c>
      <c r="G456" t="s">
        <v>26</v>
      </c>
      <c r="H456" t="s">
        <v>27</v>
      </c>
      <c r="I456" t="s">
        <v>28</v>
      </c>
      <c r="J456">
        <v>301</v>
      </c>
      <c r="K456" t="s">
        <v>29</v>
      </c>
      <c r="L456">
        <v>1</v>
      </c>
      <c r="M456" t="s">
        <v>30</v>
      </c>
      <c r="N456">
        <v>4</v>
      </c>
      <c r="O456" t="s">
        <v>31</v>
      </c>
      <c r="P456">
        <v>205</v>
      </c>
      <c r="Q456">
        <v>92869</v>
      </c>
      <c r="R456" s="2">
        <v>3232.2350000000001</v>
      </c>
      <c r="S456" s="7">
        <f t="shared" si="14"/>
        <v>3.2322350000000002</v>
      </c>
      <c r="T456">
        <v>10.733000000000001</v>
      </c>
      <c r="U456">
        <v>3.5999999999999997E-2</v>
      </c>
      <c r="V456">
        <v>33</v>
      </c>
      <c r="W456" s="7">
        <f t="shared" si="15"/>
        <v>106.66375500000001</v>
      </c>
      <c r="X456">
        <v>6.0000000000000001E-3</v>
      </c>
    </row>
    <row r="457" spans="1:24" x14ac:dyDescent="0.25">
      <c r="A457" s="1">
        <v>43843</v>
      </c>
      <c r="B457" t="s">
        <v>698</v>
      </c>
      <c r="C457">
        <v>110315</v>
      </c>
      <c r="D457" t="s">
        <v>23</v>
      </c>
      <c r="E457" t="s">
        <v>24</v>
      </c>
      <c r="F457" t="s">
        <v>25</v>
      </c>
      <c r="G457" t="s">
        <v>26</v>
      </c>
      <c r="H457" t="s">
        <v>27</v>
      </c>
      <c r="I457" t="s">
        <v>28</v>
      </c>
      <c r="J457">
        <v>301</v>
      </c>
      <c r="K457" t="s">
        <v>29</v>
      </c>
      <c r="L457">
        <v>1</v>
      </c>
      <c r="M457" t="s">
        <v>30</v>
      </c>
      <c r="N457">
        <v>4</v>
      </c>
      <c r="O457" t="s">
        <v>31</v>
      </c>
      <c r="P457">
        <v>203</v>
      </c>
      <c r="Q457">
        <v>92783</v>
      </c>
      <c r="R457" s="2">
        <v>3036.8449999999998</v>
      </c>
      <c r="S457" s="7">
        <f t="shared" si="14"/>
        <v>3.036845</v>
      </c>
      <c r="T457">
        <v>10.061999999999999</v>
      </c>
      <c r="U457">
        <v>2.7E-2</v>
      </c>
      <c r="V457">
        <v>25</v>
      </c>
      <c r="W457" s="7">
        <f t="shared" si="15"/>
        <v>75.921125000000004</v>
      </c>
      <c r="X457">
        <v>4.0000000000000001E-3</v>
      </c>
    </row>
    <row r="458" spans="1:24" x14ac:dyDescent="0.25">
      <c r="A458" s="1">
        <v>43843</v>
      </c>
      <c r="B458" t="s">
        <v>698</v>
      </c>
      <c r="C458">
        <v>110315</v>
      </c>
      <c r="D458" t="s">
        <v>23</v>
      </c>
      <c r="E458" t="s">
        <v>24</v>
      </c>
      <c r="F458" t="s">
        <v>25</v>
      </c>
      <c r="G458" t="s">
        <v>26</v>
      </c>
      <c r="H458" t="s">
        <v>27</v>
      </c>
      <c r="I458" t="s">
        <v>28</v>
      </c>
      <c r="J458">
        <v>301</v>
      </c>
      <c r="K458" t="s">
        <v>29</v>
      </c>
      <c r="L458">
        <v>1</v>
      </c>
      <c r="M458" t="s">
        <v>30</v>
      </c>
      <c r="N458">
        <v>4</v>
      </c>
      <c r="O458" t="s">
        <v>31</v>
      </c>
      <c r="P458">
        <v>204</v>
      </c>
      <c r="Q458">
        <v>90982</v>
      </c>
      <c r="R458" s="2">
        <v>3373.8589999999999</v>
      </c>
      <c r="S458" s="7">
        <f t="shared" si="14"/>
        <v>3.3738589999999999</v>
      </c>
      <c r="T458">
        <v>11.004</v>
      </c>
      <c r="U458">
        <v>3.5999999999999997E-2</v>
      </c>
      <c r="V458">
        <v>33</v>
      </c>
      <c r="W458" s="7">
        <f t="shared" si="15"/>
        <v>111.33734699999999</v>
      </c>
      <c r="X458">
        <v>8.0000000000000002E-3</v>
      </c>
    </row>
    <row r="459" spans="1:24" x14ac:dyDescent="0.25">
      <c r="A459" s="1">
        <v>43850</v>
      </c>
      <c r="B459" t="s">
        <v>697</v>
      </c>
      <c r="C459">
        <v>110315</v>
      </c>
      <c r="D459" t="s">
        <v>23</v>
      </c>
      <c r="E459" t="s">
        <v>24</v>
      </c>
      <c r="F459" t="s">
        <v>25</v>
      </c>
      <c r="G459" t="s">
        <v>26</v>
      </c>
      <c r="H459" t="s">
        <v>27</v>
      </c>
      <c r="I459" t="s">
        <v>28</v>
      </c>
      <c r="J459">
        <v>301</v>
      </c>
      <c r="K459" t="s">
        <v>29</v>
      </c>
      <c r="L459">
        <v>1</v>
      </c>
      <c r="M459" t="s">
        <v>30</v>
      </c>
      <c r="N459">
        <v>4</v>
      </c>
      <c r="O459" t="s">
        <v>31</v>
      </c>
      <c r="P459">
        <v>204</v>
      </c>
      <c r="Q459">
        <v>90949</v>
      </c>
      <c r="R459" s="2">
        <v>3373.8589999999999</v>
      </c>
      <c r="S459" s="7">
        <f t="shared" si="14"/>
        <v>3.3738589999999999</v>
      </c>
      <c r="T459">
        <v>11.004</v>
      </c>
      <c r="U459">
        <v>2.1999999999999999E-2</v>
      </c>
      <c r="V459">
        <v>20</v>
      </c>
      <c r="W459" s="7">
        <f t="shared" si="15"/>
        <v>67.477180000000004</v>
      </c>
      <c r="X459">
        <v>0</v>
      </c>
    </row>
    <row r="460" spans="1:24" x14ac:dyDescent="0.25">
      <c r="A460" s="1">
        <v>43850</v>
      </c>
      <c r="B460" t="s">
        <v>697</v>
      </c>
      <c r="C460">
        <v>110315</v>
      </c>
      <c r="D460" t="s">
        <v>23</v>
      </c>
      <c r="E460" t="s">
        <v>24</v>
      </c>
      <c r="F460" t="s">
        <v>25</v>
      </c>
      <c r="G460" t="s">
        <v>26</v>
      </c>
      <c r="H460" t="s">
        <v>27</v>
      </c>
      <c r="I460" t="s">
        <v>28</v>
      </c>
      <c r="J460">
        <v>301</v>
      </c>
      <c r="K460" t="s">
        <v>29</v>
      </c>
      <c r="L460">
        <v>1</v>
      </c>
      <c r="M460" t="s">
        <v>30</v>
      </c>
      <c r="N460">
        <v>4</v>
      </c>
      <c r="O460" t="s">
        <v>31</v>
      </c>
      <c r="P460">
        <v>203</v>
      </c>
      <c r="Q460">
        <v>92758</v>
      </c>
      <c r="R460" s="2">
        <v>3036.8449999999998</v>
      </c>
      <c r="S460" s="7">
        <f t="shared" si="14"/>
        <v>3.036845</v>
      </c>
      <c r="T460">
        <v>10.061999999999999</v>
      </c>
      <c r="U460">
        <v>1.6E-2</v>
      </c>
      <c r="V460">
        <v>15</v>
      </c>
      <c r="W460" s="7">
        <f t="shared" si="15"/>
        <v>45.552675000000001</v>
      </c>
      <c r="X460">
        <v>0</v>
      </c>
    </row>
    <row r="461" spans="1:24" x14ac:dyDescent="0.25">
      <c r="A461" s="1">
        <v>43850</v>
      </c>
      <c r="B461" t="s">
        <v>697</v>
      </c>
      <c r="C461">
        <v>110315</v>
      </c>
      <c r="D461" t="s">
        <v>23</v>
      </c>
      <c r="E461" t="s">
        <v>24</v>
      </c>
      <c r="F461" t="s">
        <v>25</v>
      </c>
      <c r="G461" t="s">
        <v>26</v>
      </c>
      <c r="H461" t="s">
        <v>27</v>
      </c>
      <c r="I461" t="s">
        <v>28</v>
      </c>
      <c r="J461">
        <v>301</v>
      </c>
      <c r="K461" t="s">
        <v>29</v>
      </c>
      <c r="L461">
        <v>1</v>
      </c>
      <c r="M461" t="s">
        <v>30</v>
      </c>
      <c r="N461">
        <v>4</v>
      </c>
      <c r="O461" t="s">
        <v>31</v>
      </c>
      <c r="P461">
        <v>205</v>
      </c>
      <c r="Q461">
        <v>92836</v>
      </c>
      <c r="R461" s="2">
        <v>3232.2350000000001</v>
      </c>
      <c r="S461" s="7">
        <f t="shared" si="14"/>
        <v>3.2322350000000002</v>
      </c>
      <c r="T461">
        <v>10.733000000000001</v>
      </c>
      <c r="U461">
        <v>1.7000000000000001E-2</v>
      </c>
      <c r="V461">
        <v>16</v>
      </c>
      <c r="W461" s="7">
        <f t="shared" si="15"/>
        <v>51.715760000000003</v>
      </c>
      <c r="X461">
        <v>0</v>
      </c>
    </row>
    <row r="462" spans="1:24" x14ac:dyDescent="0.25">
      <c r="A462" s="1">
        <v>43850</v>
      </c>
      <c r="B462" t="s">
        <v>697</v>
      </c>
      <c r="C462">
        <v>110315</v>
      </c>
      <c r="D462" t="s">
        <v>23</v>
      </c>
      <c r="E462" t="s">
        <v>24</v>
      </c>
      <c r="F462" t="s">
        <v>25</v>
      </c>
      <c r="G462" t="s">
        <v>26</v>
      </c>
      <c r="H462" t="s">
        <v>27</v>
      </c>
      <c r="I462" t="s">
        <v>28</v>
      </c>
      <c r="J462">
        <v>301</v>
      </c>
      <c r="K462" t="s">
        <v>29</v>
      </c>
      <c r="L462">
        <v>1</v>
      </c>
      <c r="M462" t="s">
        <v>30</v>
      </c>
      <c r="N462">
        <v>4</v>
      </c>
      <c r="O462" t="s">
        <v>31</v>
      </c>
      <c r="P462">
        <v>105</v>
      </c>
      <c r="Q462">
        <v>91280</v>
      </c>
      <c r="R462" s="2">
        <v>3425.5169999999998</v>
      </c>
      <c r="S462" s="7">
        <f t="shared" si="14"/>
        <v>3.4255169999999997</v>
      </c>
      <c r="T462">
        <v>11.163</v>
      </c>
      <c r="U462">
        <v>0.55900000000000005</v>
      </c>
      <c r="V462">
        <v>510</v>
      </c>
      <c r="W462" s="7">
        <f t="shared" si="15"/>
        <v>1747.0136699999998</v>
      </c>
      <c r="X462">
        <v>1.7999999999999999E-2</v>
      </c>
    </row>
    <row r="463" spans="1:24" x14ac:dyDescent="0.25">
      <c r="A463" s="1">
        <v>43850</v>
      </c>
      <c r="B463" t="s">
        <v>697</v>
      </c>
      <c r="C463">
        <v>110315</v>
      </c>
      <c r="D463" t="s">
        <v>23</v>
      </c>
      <c r="E463" t="s">
        <v>24</v>
      </c>
      <c r="F463" t="s">
        <v>25</v>
      </c>
      <c r="G463" t="s">
        <v>26</v>
      </c>
      <c r="H463" t="s">
        <v>27</v>
      </c>
      <c r="I463" t="s">
        <v>28</v>
      </c>
      <c r="J463">
        <v>301</v>
      </c>
      <c r="K463" t="s">
        <v>29</v>
      </c>
      <c r="L463">
        <v>1</v>
      </c>
      <c r="M463" t="s">
        <v>30</v>
      </c>
      <c r="N463">
        <v>4</v>
      </c>
      <c r="O463" t="s">
        <v>31</v>
      </c>
      <c r="P463">
        <v>104</v>
      </c>
      <c r="Q463">
        <v>92170</v>
      </c>
      <c r="R463" s="2">
        <v>3695.5929999999998</v>
      </c>
      <c r="S463" s="7">
        <f t="shared" si="14"/>
        <v>3.6955929999999997</v>
      </c>
      <c r="T463">
        <v>12.199</v>
      </c>
      <c r="U463">
        <v>0.55900000000000005</v>
      </c>
      <c r="V463">
        <v>515</v>
      </c>
      <c r="W463" s="7">
        <f t="shared" si="15"/>
        <v>1903.2303949999998</v>
      </c>
      <c r="X463">
        <v>2.1999999999999999E-2</v>
      </c>
    </row>
    <row r="464" spans="1:24" x14ac:dyDescent="0.25">
      <c r="A464" s="1">
        <v>43850</v>
      </c>
      <c r="B464" t="s">
        <v>697</v>
      </c>
      <c r="C464">
        <v>110315</v>
      </c>
      <c r="D464" t="s">
        <v>23</v>
      </c>
      <c r="E464" t="s">
        <v>24</v>
      </c>
      <c r="F464" t="s">
        <v>25</v>
      </c>
      <c r="G464" t="s">
        <v>26</v>
      </c>
      <c r="H464" t="s">
        <v>27</v>
      </c>
      <c r="I464" t="s">
        <v>28</v>
      </c>
      <c r="J464">
        <v>301</v>
      </c>
      <c r="K464" t="s">
        <v>29</v>
      </c>
      <c r="L464">
        <v>1</v>
      </c>
      <c r="M464" t="s">
        <v>30</v>
      </c>
      <c r="N464">
        <v>4</v>
      </c>
      <c r="O464" t="s">
        <v>31</v>
      </c>
      <c r="P464">
        <v>202</v>
      </c>
      <c r="Q464">
        <v>88164</v>
      </c>
      <c r="R464" s="2">
        <v>3424.7379999999998</v>
      </c>
      <c r="S464" s="7">
        <f t="shared" si="14"/>
        <v>3.4247379999999996</v>
      </c>
      <c r="T464">
        <v>10.784000000000001</v>
      </c>
      <c r="U464">
        <v>2.1999999999999999E-2</v>
      </c>
      <c r="V464">
        <v>19</v>
      </c>
      <c r="W464" s="7">
        <f t="shared" si="15"/>
        <v>65.070021999999994</v>
      </c>
      <c r="X464">
        <v>0</v>
      </c>
    </row>
    <row r="465" spans="1:24" x14ac:dyDescent="0.25">
      <c r="A465" s="1">
        <v>43850</v>
      </c>
      <c r="B465" t="s">
        <v>697</v>
      </c>
      <c r="C465">
        <v>110315</v>
      </c>
      <c r="D465" t="s">
        <v>23</v>
      </c>
      <c r="E465" t="s">
        <v>24</v>
      </c>
      <c r="F465" t="s">
        <v>25</v>
      </c>
      <c r="G465" t="s">
        <v>26</v>
      </c>
      <c r="H465" t="s">
        <v>27</v>
      </c>
      <c r="I465" t="s">
        <v>28</v>
      </c>
      <c r="J465">
        <v>301</v>
      </c>
      <c r="K465" t="s">
        <v>29</v>
      </c>
      <c r="L465">
        <v>1</v>
      </c>
      <c r="M465" t="s">
        <v>30</v>
      </c>
      <c r="N465">
        <v>4</v>
      </c>
      <c r="O465" t="s">
        <v>31</v>
      </c>
      <c r="P465">
        <v>201</v>
      </c>
      <c r="Q465">
        <v>77425</v>
      </c>
      <c r="R465" s="2">
        <v>3575.4209999999998</v>
      </c>
      <c r="S465" s="7">
        <f t="shared" si="14"/>
        <v>3.575421</v>
      </c>
      <c r="T465">
        <v>9.8740000000000006</v>
      </c>
      <c r="U465">
        <v>2.3E-2</v>
      </c>
      <c r="V465">
        <v>18</v>
      </c>
      <c r="W465" s="7">
        <f t="shared" si="15"/>
        <v>64.357578000000004</v>
      </c>
      <c r="X465">
        <v>1E-3</v>
      </c>
    </row>
    <row r="466" spans="1:24" x14ac:dyDescent="0.25">
      <c r="A466" s="1">
        <v>43850</v>
      </c>
      <c r="B466" t="s">
        <v>697</v>
      </c>
      <c r="C466">
        <v>110315</v>
      </c>
      <c r="D466" t="s">
        <v>23</v>
      </c>
      <c r="E466" t="s">
        <v>24</v>
      </c>
      <c r="F466" t="s">
        <v>25</v>
      </c>
      <c r="G466" t="s">
        <v>26</v>
      </c>
      <c r="H466" t="s">
        <v>27</v>
      </c>
      <c r="I466" t="s">
        <v>28</v>
      </c>
      <c r="J466">
        <v>301</v>
      </c>
      <c r="K466" t="s">
        <v>29</v>
      </c>
      <c r="L466">
        <v>1</v>
      </c>
      <c r="M466" t="s">
        <v>30</v>
      </c>
      <c r="N466">
        <v>4</v>
      </c>
      <c r="O466" t="s">
        <v>31</v>
      </c>
      <c r="P466">
        <v>103</v>
      </c>
      <c r="Q466">
        <v>82527</v>
      </c>
      <c r="R466" s="2">
        <v>3522.73</v>
      </c>
      <c r="S466" s="7">
        <f t="shared" si="14"/>
        <v>3.5227300000000001</v>
      </c>
      <c r="T466">
        <v>10.391999999999999</v>
      </c>
      <c r="U466">
        <v>1.4999999999999999E-2</v>
      </c>
      <c r="V466">
        <v>12</v>
      </c>
      <c r="W466" s="7">
        <f t="shared" si="15"/>
        <v>42.272760000000005</v>
      </c>
      <c r="X466">
        <v>0</v>
      </c>
    </row>
    <row r="467" spans="1:24" x14ac:dyDescent="0.25">
      <c r="A467" s="1">
        <v>43850</v>
      </c>
      <c r="B467" t="s">
        <v>697</v>
      </c>
      <c r="C467">
        <v>110315</v>
      </c>
      <c r="D467" t="s">
        <v>23</v>
      </c>
      <c r="E467" t="s">
        <v>24</v>
      </c>
      <c r="F467" t="s">
        <v>25</v>
      </c>
      <c r="G467" t="s">
        <v>26</v>
      </c>
      <c r="H467" t="s">
        <v>27</v>
      </c>
      <c r="I467" t="s">
        <v>28</v>
      </c>
      <c r="J467">
        <v>301</v>
      </c>
      <c r="K467" t="s">
        <v>29</v>
      </c>
      <c r="L467">
        <v>1</v>
      </c>
      <c r="M467" t="s">
        <v>30</v>
      </c>
      <c r="N467">
        <v>4</v>
      </c>
      <c r="O467" t="s">
        <v>31</v>
      </c>
      <c r="P467">
        <v>101</v>
      </c>
      <c r="Q467">
        <v>89100</v>
      </c>
      <c r="R467" s="2">
        <v>3568.7109999999998</v>
      </c>
      <c r="S467" s="7">
        <f t="shared" si="14"/>
        <v>3.568711</v>
      </c>
      <c r="T467">
        <v>11.351000000000001</v>
      </c>
      <c r="U467">
        <v>1.6E-2</v>
      </c>
      <c r="V467">
        <v>14</v>
      </c>
      <c r="W467" s="7">
        <f t="shared" si="15"/>
        <v>49.961953999999999</v>
      </c>
      <c r="X467">
        <v>0</v>
      </c>
    </row>
    <row r="468" spans="1:24" x14ac:dyDescent="0.25">
      <c r="A468" s="1">
        <v>43850</v>
      </c>
      <c r="B468" t="s">
        <v>697</v>
      </c>
      <c r="C468">
        <v>110315</v>
      </c>
      <c r="D468" t="s">
        <v>23</v>
      </c>
      <c r="E468" t="s">
        <v>24</v>
      </c>
      <c r="F468" t="s">
        <v>25</v>
      </c>
      <c r="G468" t="s">
        <v>26</v>
      </c>
      <c r="H468" t="s">
        <v>27</v>
      </c>
      <c r="I468" t="s">
        <v>28</v>
      </c>
      <c r="J468">
        <v>301</v>
      </c>
      <c r="K468" t="s">
        <v>29</v>
      </c>
      <c r="L468">
        <v>1</v>
      </c>
      <c r="M468" t="s">
        <v>30</v>
      </c>
      <c r="N468">
        <v>4</v>
      </c>
      <c r="O468" t="s">
        <v>31</v>
      </c>
      <c r="P468">
        <v>102</v>
      </c>
      <c r="Q468">
        <v>92307</v>
      </c>
      <c r="R468" s="2">
        <v>3505.8119999999999</v>
      </c>
      <c r="S468" s="7">
        <f t="shared" si="14"/>
        <v>3.5058119999999997</v>
      </c>
      <c r="T468">
        <v>11.56</v>
      </c>
      <c r="U468">
        <v>3.1E-2</v>
      </c>
      <c r="V468">
        <v>29</v>
      </c>
      <c r="W468" s="7">
        <f t="shared" si="15"/>
        <v>101.66854799999999</v>
      </c>
      <c r="X468">
        <v>0</v>
      </c>
    </row>
    <row r="469" spans="1:24" x14ac:dyDescent="0.25">
      <c r="A469" s="1">
        <v>43857</v>
      </c>
      <c r="B469" t="s">
        <v>696</v>
      </c>
      <c r="C469">
        <v>110315</v>
      </c>
      <c r="D469" t="s">
        <v>23</v>
      </c>
      <c r="E469" t="s">
        <v>24</v>
      </c>
      <c r="F469" t="s">
        <v>25</v>
      </c>
      <c r="G469" t="s">
        <v>26</v>
      </c>
      <c r="H469" t="s">
        <v>27</v>
      </c>
      <c r="I469" t="s">
        <v>28</v>
      </c>
      <c r="J469">
        <v>301</v>
      </c>
      <c r="K469" t="s">
        <v>29</v>
      </c>
      <c r="L469">
        <v>1</v>
      </c>
      <c r="M469" t="s">
        <v>30</v>
      </c>
      <c r="N469">
        <v>4</v>
      </c>
      <c r="O469" t="s">
        <v>31</v>
      </c>
      <c r="P469">
        <v>102</v>
      </c>
      <c r="Q469">
        <v>92278</v>
      </c>
      <c r="R469" s="2">
        <v>3846.2289999999998</v>
      </c>
      <c r="S469" s="7">
        <f t="shared" si="14"/>
        <v>3.8462289999999997</v>
      </c>
      <c r="T469">
        <v>12.571</v>
      </c>
      <c r="U469">
        <v>2.5000000000000001E-2</v>
      </c>
      <c r="V469">
        <v>23</v>
      </c>
      <c r="W469" s="7">
        <f t="shared" si="15"/>
        <v>88.463266999999988</v>
      </c>
      <c r="X469">
        <v>1E-3</v>
      </c>
    </row>
    <row r="470" spans="1:24" x14ac:dyDescent="0.25">
      <c r="A470" s="1">
        <v>43857</v>
      </c>
      <c r="B470" t="s">
        <v>696</v>
      </c>
      <c r="C470">
        <v>110315</v>
      </c>
      <c r="D470" t="s">
        <v>23</v>
      </c>
      <c r="E470" t="s">
        <v>24</v>
      </c>
      <c r="F470" t="s">
        <v>25</v>
      </c>
      <c r="G470" t="s">
        <v>26</v>
      </c>
      <c r="H470" t="s">
        <v>27</v>
      </c>
      <c r="I470" t="s">
        <v>28</v>
      </c>
      <c r="J470">
        <v>301</v>
      </c>
      <c r="K470" t="s">
        <v>29</v>
      </c>
      <c r="L470">
        <v>1</v>
      </c>
      <c r="M470" t="s">
        <v>30</v>
      </c>
      <c r="N470">
        <v>4</v>
      </c>
      <c r="O470" t="s">
        <v>31</v>
      </c>
      <c r="P470">
        <v>101</v>
      </c>
      <c r="Q470">
        <v>89086</v>
      </c>
      <c r="R470" s="2">
        <v>3896.35</v>
      </c>
      <c r="S470" s="7">
        <f t="shared" si="14"/>
        <v>3.89635</v>
      </c>
      <c r="T470">
        <v>12.263</v>
      </c>
      <c r="U470">
        <v>4.9000000000000002E-2</v>
      </c>
      <c r="V470">
        <v>44</v>
      </c>
      <c r="W470" s="7">
        <f t="shared" si="15"/>
        <v>171.43940000000001</v>
      </c>
      <c r="X470">
        <v>2E-3</v>
      </c>
    </row>
    <row r="471" spans="1:24" x14ac:dyDescent="0.25">
      <c r="A471" s="1">
        <v>43857</v>
      </c>
      <c r="B471" t="s">
        <v>696</v>
      </c>
      <c r="C471">
        <v>110315</v>
      </c>
      <c r="D471" t="s">
        <v>23</v>
      </c>
      <c r="E471" t="s">
        <v>24</v>
      </c>
      <c r="F471" t="s">
        <v>25</v>
      </c>
      <c r="G471" t="s">
        <v>26</v>
      </c>
      <c r="H471" t="s">
        <v>27</v>
      </c>
      <c r="I471" t="s">
        <v>28</v>
      </c>
      <c r="J471">
        <v>301</v>
      </c>
      <c r="K471" t="s">
        <v>29</v>
      </c>
      <c r="L471">
        <v>1</v>
      </c>
      <c r="M471" t="s">
        <v>30</v>
      </c>
      <c r="N471">
        <v>4</v>
      </c>
      <c r="O471" t="s">
        <v>31</v>
      </c>
      <c r="P471">
        <v>103</v>
      </c>
      <c r="Q471">
        <v>82515</v>
      </c>
      <c r="R471" s="2">
        <v>3809.8319999999999</v>
      </c>
      <c r="S471" s="7">
        <f t="shared" si="14"/>
        <v>3.8098319999999997</v>
      </c>
      <c r="T471">
        <v>11.18</v>
      </c>
      <c r="U471">
        <v>0.28799999999999998</v>
      </c>
      <c r="V471">
        <v>238</v>
      </c>
      <c r="W471" s="7">
        <f t="shared" si="15"/>
        <v>906.74001599999997</v>
      </c>
      <c r="X471">
        <v>2E-3</v>
      </c>
    </row>
    <row r="472" spans="1:24" x14ac:dyDescent="0.25">
      <c r="A472" s="1">
        <v>43857</v>
      </c>
      <c r="B472" t="s">
        <v>696</v>
      </c>
      <c r="C472">
        <v>110315</v>
      </c>
      <c r="D472" t="s">
        <v>23</v>
      </c>
      <c r="E472" t="s">
        <v>24</v>
      </c>
      <c r="F472" t="s">
        <v>25</v>
      </c>
      <c r="G472" t="s">
        <v>26</v>
      </c>
      <c r="H472" t="s">
        <v>27</v>
      </c>
      <c r="I472" t="s">
        <v>28</v>
      </c>
      <c r="J472">
        <v>301</v>
      </c>
      <c r="K472" t="s">
        <v>29</v>
      </c>
      <c r="L472">
        <v>1</v>
      </c>
      <c r="M472" t="s">
        <v>30</v>
      </c>
      <c r="N472">
        <v>4</v>
      </c>
      <c r="O472" t="s">
        <v>31</v>
      </c>
      <c r="P472">
        <v>201</v>
      </c>
      <c r="Q472">
        <v>77407</v>
      </c>
      <c r="R472" s="2">
        <v>3893.5239999999999</v>
      </c>
      <c r="S472" s="7">
        <f t="shared" si="14"/>
        <v>3.8935239999999998</v>
      </c>
      <c r="T472">
        <v>10.723000000000001</v>
      </c>
      <c r="U472">
        <v>0.30599999999999999</v>
      </c>
      <c r="V472">
        <v>237</v>
      </c>
      <c r="W472" s="7">
        <f t="shared" si="15"/>
        <v>922.76518799999997</v>
      </c>
      <c r="X472">
        <v>8.0000000000000002E-3</v>
      </c>
    </row>
    <row r="473" spans="1:24" x14ac:dyDescent="0.25">
      <c r="A473" s="1">
        <v>43857</v>
      </c>
      <c r="B473" t="s">
        <v>696</v>
      </c>
      <c r="C473">
        <v>110315</v>
      </c>
      <c r="D473" t="s">
        <v>23</v>
      </c>
      <c r="E473" t="s">
        <v>24</v>
      </c>
      <c r="F473" t="s">
        <v>25</v>
      </c>
      <c r="G473" t="s">
        <v>26</v>
      </c>
      <c r="H473" t="s">
        <v>27</v>
      </c>
      <c r="I473" t="s">
        <v>28</v>
      </c>
      <c r="J473">
        <v>301</v>
      </c>
      <c r="K473" t="s">
        <v>29</v>
      </c>
      <c r="L473">
        <v>1</v>
      </c>
      <c r="M473" t="s">
        <v>30</v>
      </c>
      <c r="N473">
        <v>4</v>
      </c>
      <c r="O473" t="s">
        <v>31</v>
      </c>
      <c r="P473">
        <v>202</v>
      </c>
      <c r="Q473">
        <v>88145</v>
      </c>
      <c r="R473" s="2">
        <v>3741.0990000000002</v>
      </c>
      <c r="S473" s="7">
        <f t="shared" si="14"/>
        <v>3.7410990000000002</v>
      </c>
      <c r="T473">
        <v>11.664</v>
      </c>
      <c r="U473">
        <v>2.9000000000000001E-2</v>
      </c>
      <c r="V473">
        <v>26</v>
      </c>
      <c r="W473" s="7">
        <f t="shared" si="15"/>
        <v>97.268574000000001</v>
      </c>
      <c r="X473">
        <v>5.0000000000000001E-3</v>
      </c>
    </row>
    <row r="474" spans="1:24" x14ac:dyDescent="0.25">
      <c r="A474" s="1">
        <v>43857</v>
      </c>
      <c r="B474" t="s">
        <v>696</v>
      </c>
      <c r="C474">
        <v>110315</v>
      </c>
      <c r="D474" t="s">
        <v>23</v>
      </c>
      <c r="E474" t="s">
        <v>24</v>
      </c>
      <c r="F474" t="s">
        <v>25</v>
      </c>
      <c r="G474" t="s">
        <v>26</v>
      </c>
      <c r="H474" t="s">
        <v>27</v>
      </c>
      <c r="I474" t="s">
        <v>28</v>
      </c>
      <c r="J474">
        <v>301</v>
      </c>
      <c r="K474" t="s">
        <v>29</v>
      </c>
      <c r="L474">
        <v>1</v>
      </c>
      <c r="M474" t="s">
        <v>30</v>
      </c>
      <c r="N474">
        <v>4</v>
      </c>
      <c r="O474" t="s">
        <v>31</v>
      </c>
      <c r="P474">
        <v>104</v>
      </c>
      <c r="Q474">
        <v>91655</v>
      </c>
      <c r="R474" s="2">
        <v>4015.3040000000001</v>
      </c>
      <c r="S474" s="7">
        <f t="shared" si="14"/>
        <v>4.0153040000000004</v>
      </c>
      <c r="T474">
        <v>13.132</v>
      </c>
      <c r="U474">
        <v>0.10100000000000001</v>
      </c>
      <c r="V474">
        <v>93</v>
      </c>
      <c r="W474" s="7">
        <f t="shared" si="15"/>
        <v>373.42327200000005</v>
      </c>
      <c r="X474">
        <v>4.0000000000000001E-3</v>
      </c>
    </row>
    <row r="475" spans="1:24" x14ac:dyDescent="0.25">
      <c r="A475" s="1">
        <v>43857</v>
      </c>
      <c r="B475" t="s">
        <v>696</v>
      </c>
      <c r="C475">
        <v>110315</v>
      </c>
      <c r="D475" t="s">
        <v>23</v>
      </c>
      <c r="E475" t="s">
        <v>24</v>
      </c>
      <c r="F475" t="s">
        <v>25</v>
      </c>
      <c r="G475" t="s">
        <v>26</v>
      </c>
      <c r="H475" t="s">
        <v>27</v>
      </c>
      <c r="I475" t="s">
        <v>28</v>
      </c>
      <c r="J475">
        <v>301</v>
      </c>
      <c r="K475" t="s">
        <v>29</v>
      </c>
      <c r="L475">
        <v>1</v>
      </c>
      <c r="M475" t="s">
        <v>30</v>
      </c>
      <c r="N475">
        <v>4</v>
      </c>
      <c r="O475" t="s">
        <v>31</v>
      </c>
      <c r="P475">
        <v>105</v>
      </c>
      <c r="Q475">
        <v>90770</v>
      </c>
      <c r="R475" s="2">
        <v>3717.0129999999999</v>
      </c>
      <c r="S475" s="7">
        <f t="shared" si="14"/>
        <v>3.7170130000000001</v>
      </c>
      <c r="T475">
        <v>12.053000000000001</v>
      </c>
      <c r="U475">
        <v>4.5999999999999999E-2</v>
      </c>
      <c r="V475">
        <v>42</v>
      </c>
      <c r="W475" s="7">
        <f t="shared" si="15"/>
        <v>156.11454600000002</v>
      </c>
      <c r="X475">
        <v>4.0000000000000001E-3</v>
      </c>
    </row>
    <row r="476" spans="1:24" x14ac:dyDescent="0.25">
      <c r="A476" s="1">
        <v>43857</v>
      </c>
      <c r="B476" t="s">
        <v>696</v>
      </c>
      <c r="C476">
        <v>110315</v>
      </c>
      <c r="D476" t="s">
        <v>23</v>
      </c>
      <c r="E476" t="s">
        <v>24</v>
      </c>
      <c r="F476" t="s">
        <v>25</v>
      </c>
      <c r="G476" t="s">
        <v>26</v>
      </c>
      <c r="H476" t="s">
        <v>27</v>
      </c>
      <c r="I476" t="s">
        <v>28</v>
      </c>
      <c r="J476">
        <v>301</v>
      </c>
      <c r="K476" t="s">
        <v>29</v>
      </c>
      <c r="L476">
        <v>1</v>
      </c>
      <c r="M476" t="s">
        <v>30</v>
      </c>
      <c r="N476">
        <v>4</v>
      </c>
      <c r="O476" t="s">
        <v>31</v>
      </c>
      <c r="P476">
        <v>205</v>
      </c>
      <c r="Q476">
        <v>92820</v>
      </c>
      <c r="R476" s="2">
        <v>3500.41</v>
      </c>
      <c r="S476" s="7">
        <f t="shared" si="14"/>
        <v>3.50041</v>
      </c>
      <c r="T476">
        <v>11.579000000000001</v>
      </c>
      <c r="U476">
        <v>4.2999999999999997E-2</v>
      </c>
      <c r="V476">
        <v>40</v>
      </c>
      <c r="W476" s="7">
        <f t="shared" si="15"/>
        <v>140.0164</v>
      </c>
      <c r="X476">
        <v>0</v>
      </c>
    </row>
    <row r="477" spans="1:24" x14ac:dyDescent="0.25">
      <c r="A477" s="1">
        <v>43857</v>
      </c>
      <c r="B477" t="s">
        <v>696</v>
      </c>
      <c r="C477">
        <v>110315</v>
      </c>
      <c r="D477" t="s">
        <v>23</v>
      </c>
      <c r="E477" t="s">
        <v>24</v>
      </c>
      <c r="F477" t="s">
        <v>25</v>
      </c>
      <c r="G477" t="s">
        <v>26</v>
      </c>
      <c r="H477" t="s">
        <v>27</v>
      </c>
      <c r="I477" t="s">
        <v>28</v>
      </c>
      <c r="J477">
        <v>301</v>
      </c>
      <c r="K477" t="s">
        <v>29</v>
      </c>
      <c r="L477">
        <v>1</v>
      </c>
      <c r="M477" t="s">
        <v>30</v>
      </c>
      <c r="N477">
        <v>4</v>
      </c>
      <c r="O477" t="s">
        <v>31</v>
      </c>
      <c r="P477">
        <v>203</v>
      </c>
      <c r="Q477">
        <v>92743</v>
      </c>
      <c r="R477" s="2">
        <v>3322.663</v>
      </c>
      <c r="S477" s="7">
        <f t="shared" si="14"/>
        <v>3.3226629999999999</v>
      </c>
      <c r="T477">
        <v>10.901</v>
      </c>
      <c r="U477">
        <v>3.1E-2</v>
      </c>
      <c r="V477">
        <v>29</v>
      </c>
      <c r="W477" s="7">
        <f t="shared" si="15"/>
        <v>96.357226999999995</v>
      </c>
      <c r="X477">
        <v>4.0000000000000001E-3</v>
      </c>
    </row>
    <row r="478" spans="1:24" x14ac:dyDescent="0.25">
      <c r="A478" s="1">
        <v>43857</v>
      </c>
      <c r="B478" t="s">
        <v>696</v>
      </c>
      <c r="C478">
        <v>110315</v>
      </c>
      <c r="D478" t="s">
        <v>23</v>
      </c>
      <c r="E478" t="s">
        <v>24</v>
      </c>
      <c r="F478" t="s">
        <v>25</v>
      </c>
      <c r="G478" t="s">
        <v>26</v>
      </c>
      <c r="H478" t="s">
        <v>27</v>
      </c>
      <c r="I478" t="s">
        <v>28</v>
      </c>
      <c r="J478">
        <v>301</v>
      </c>
      <c r="K478" t="s">
        <v>29</v>
      </c>
      <c r="L478">
        <v>1</v>
      </c>
      <c r="M478" t="s">
        <v>30</v>
      </c>
      <c r="N478">
        <v>4</v>
      </c>
      <c r="O478" t="s">
        <v>31</v>
      </c>
      <c r="P478">
        <v>204</v>
      </c>
      <c r="Q478">
        <v>90929</v>
      </c>
      <c r="R478" s="2">
        <v>3683.4960000000001</v>
      </c>
      <c r="S478" s="7">
        <f t="shared" si="14"/>
        <v>3.6834959999999999</v>
      </c>
      <c r="T478">
        <v>11.957000000000001</v>
      </c>
      <c r="U478">
        <v>6.3E-2</v>
      </c>
      <c r="V478">
        <v>57</v>
      </c>
      <c r="W478" s="7">
        <f t="shared" si="15"/>
        <v>209.959272</v>
      </c>
      <c r="X478">
        <v>8.0000000000000002E-3</v>
      </c>
    </row>
    <row r="479" spans="1:24" x14ac:dyDescent="0.25">
      <c r="A479" s="1">
        <v>43864</v>
      </c>
      <c r="B479" t="s">
        <v>695</v>
      </c>
      <c r="C479">
        <v>110315</v>
      </c>
      <c r="D479" t="s">
        <v>23</v>
      </c>
      <c r="E479" t="s">
        <v>24</v>
      </c>
      <c r="F479" t="s">
        <v>25</v>
      </c>
      <c r="G479" t="s">
        <v>26</v>
      </c>
      <c r="H479" t="s">
        <v>27</v>
      </c>
      <c r="I479" t="s">
        <v>28</v>
      </c>
      <c r="J479">
        <v>301</v>
      </c>
      <c r="K479" t="s">
        <v>29</v>
      </c>
      <c r="L479">
        <v>1</v>
      </c>
      <c r="M479" t="s">
        <v>30</v>
      </c>
      <c r="N479">
        <v>4</v>
      </c>
      <c r="O479" t="s">
        <v>31</v>
      </c>
      <c r="P479">
        <v>204</v>
      </c>
      <c r="Q479">
        <v>90872</v>
      </c>
      <c r="R479" s="2">
        <v>3872.944</v>
      </c>
      <c r="S479" s="7">
        <f t="shared" si="14"/>
        <v>3.8729439999999999</v>
      </c>
      <c r="T479">
        <v>12.413</v>
      </c>
      <c r="U479">
        <v>0.05</v>
      </c>
      <c r="V479">
        <v>45</v>
      </c>
      <c r="W479" s="7">
        <f t="shared" si="15"/>
        <v>174.28247999999999</v>
      </c>
      <c r="X479">
        <v>0</v>
      </c>
    </row>
    <row r="480" spans="1:24" x14ac:dyDescent="0.25">
      <c r="A480" s="1">
        <v>43864</v>
      </c>
      <c r="B480" t="s">
        <v>695</v>
      </c>
      <c r="C480">
        <v>110315</v>
      </c>
      <c r="D480" t="s">
        <v>23</v>
      </c>
      <c r="E480" t="s">
        <v>24</v>
      </c>
      <c r="F480" t="s">
        <v>25</v>
      </c>
      <c r="G480" t="s">
        <v>26</v>
      </c>
      <c r="H480" t="s">
        <v>27</v>
      </c>
      <c r="I480" t="s">
        <v>28</v>
      </c>
      <c r="J480">
        <v>301</v>
      </c>
      <c r="K480" t="s">
        <v>29</v>
      </c>
      <c r="L480">
        <v>1</v>
      </c>
      <c r="M480" t="s">
        <v>30</v>
      </c>
      <c r="N480">
        <v>4</v>
      </c>
      <c r="O480" t="s">
        <v>31</v>
      </c>
      <c r="P480">
        <v>202</v>
      </c>
      <c r="Q480">
        <v>88119</v>
      </c>
      <c r="R480" s="2">
        <v>3884.1640000000002</v>
      </c>
      <c r="S480" s="7">
        <f t="shared" si="14"/>
        <v>3.8841640000000002</v>
      </c>
      <c r="T480">
        <v>12.098000000000001</v>
      </c>
      <c r="U480">
        <v>2.4E-2</v>
      </c>
      <c r="V480">
        <v>21</v>
      </c>
      <c r="W480" s="7">
        <f t="shared" si="15"/>
        <v>81.567444000000009</v>
      </c>
      <c r="X480">
        <v>0</v>
      </c>
    </row>
    <row r="481" spans="1:24" x14ac:dyDescent="0.25">
      <c r="A481" s="1">
        <v>43864</v>
      </c>
      <c r="B481" t="s">
        <v>695</v>
      </c>
      <c r="C481">
        <v>110315</v>
      </c>
      <c r="D481" t="s">
        <v>23</v>
      </c>
      <c r="E481" t="s">
        <v>24</v>
      </c>
      <c r="F481" t="s">
        <v>25</v>
      </c>
      <c r="G481" t="s">
        <v>26</v>
      </c>
      <c r="H481" t="s">
        <v>27</v>
      </c>
      <c r="I481" t="s">
        <v>28</v>
      </c>
      <c r="J481">
        <v>301</v>
      </c>
      <c r="K481" t="s">
        <v>29</v>
      </c>
      <c r="L481">
        <v>1</v>
      </c>
      <c r="M481" t="s">
        <v>30</v>
      </c>
      <c r="N481">
        <v>4</v>
      </c>
      <c r="O481" t="s">
        <v>31</v>
      </c>
      <c r="P481">
        <v>203</v>
      </c>
      <c r="Q481">
        <v>92714</v>
      </c>
      <c r="R481" s="2">
        <v>3449.1559999999999</v>
      </c>
      <c r="S481" s="7">
        <f t="shared" si="14"/>
        <v>3.4491559999999999</v>
      </c>
      <c r="T481">
        <v>11.317</v>
      </c>
      <c r="U481">
        <v>2.8000000000000001E-2</v>
      </c>
      <c r="V481">
        <v>26</v>
      </c>
      <c r="W481" s="7">
        <f t="shared" si="15"/>
        <v>89.678055999999998</v>
      </c>
      <c r="X481">
        <v>2E-3</v>
      </c>
    </row>
    <row r="482" spans="1:24" x14ac:dyDescent="0.25">
      <c r="A482" s="1">
        <v>43864</v>
      </c>
      <c r="B482" t="s">
        <v>695</v>
      </c>
      <c r="C482">
        <v>110315</v>
      </c>
      <c r="D482" t="s">
        <v>23</v>
      </c>
      <c r="E482" t="s">
        <v>24</v>
      </c>
      <c r="F482" t="s">
        <v>25</v>
      </c>
      <c r="G482" t="s">
        <v>26</v>
      </c>
      <c r="H482" t="s">
        <v>27</v>
      </c>
      <c r="I482" t="s">
        <v>28</v>
      </c>
      <c r="J482">
        <v>301</v>
      </c>
      <c r="K482" t="s">
        <v>29</v>
      </c>
      <c r="L482">
        <v>1</v>
      </c>
      <c r="M482" t="s">
        <v>30</v>
      </c>
      <c r="N482">
        <v>4</v>
      </c>
      <c r="O482" t="s">
        <v>31</v>
      </c>
      <c r="P482">
        <v>205</v>
      </c>
      <c r="Q482">
        <v>92780</v>
      </c>
      <c r="R482" s="2">
        <v>3666.3879999999999</v>
      </c>
      <c r="S482" s="7">
        <f t="shared" si="14"/>
        <v>3.666388</v>
      </c>
      <c r="T482">
        <v>11.942</v>
      </c>
      <c r="U482">
        <v>7.0999999999999994E-2</v>
      </c>
      <c r="V482">
        <v>66</v>
      </c>
      <c r="W482" s="7">
        <f t="shared" si="15"/>
        <v>241.98160799999999</v>
      </c>
      <c r="X482">
        <v>0</v>
      </c>
    </row>
    <row r="483" spans="1:24" x14ac:dyDescent="0.25">
      <c r="A483" s="1">
        <v>43864</v>
      </c>
      <c r="B483" t="s">
        <v>695</v>
      </c>
      <c r="C483">
        <v>110315</v>
      </c>
      <c r="D483" t="s">
        <v>23</v>
      </c>
      <c r="E483" t="s">
        <v>24</v>
      </c>
      <c r="F483" t="s">
        <v>25</v>
      </c>
      <c r="G483" t="s">
        <v>26</v>
      </c>
      <c r="H483" t="s">
        <v>27</v>
      </c>
      <c r="I483" t="s">
        <v>28</v>
      </c>
      <c r="J483">
        <v>301</v>
      </c>
      <c r="K483" t="s">
        <v>29</v>
      </c>
      <c r="L483">
        <v>1</v>
      </c>
      <c r="M483" t="s">
        <v>30</v>
      </c>
      <c r="N483">
        <v>4</v>
      </c>
      <c r="O483" t="s">
        <v>31</v>
      </c>
      <c r="P483">
        <v>105</v>
      </c>
      <c r="Q483">
        <v>90728</v>
      </c>
      <c r="R483" s="2">
        <v>3903.828</v>
      </c>
      <c r="S483" s="7">
        <f t="shared" si="14"/>
        <v>3.9038279999999999</v>
      </c>
      <c r="T483">
        <v>12.393000000000001</v>
      </c>
      <c r="U483">
        <v>0.106</v>
      </c>
      <c r="V483">
        <v>96</v>
      </c>
      <c r="W483" s="7">
        <f t="shared" si="15"/>
        <v>374.76748799999996</v>
      </c>
      <c r="X483">
        <v>0</v>
      </c>
    </row>
    <row r="484" spans="1:24" x14ac:dyDescent="0.25">
      <c r="A484" s="1">
        <v>43864</v>
      </c>
      <c r="B484" t="s">
        <v>695</v>
      </c>
      <c r="C484">
        <v>110315</v>
      </c>
      <c r="D484" t="s">
        <v>23</v>
      </c>
      <c r="E484" t="s">
        <v>24</v>
      </c>
      <c r="F484" t="s">
        <v>25</v>
      </c>
      <c r="G484" t="s">
        <v>26</v>
      </c>
      <c r="H484" t="s">
        <v>27</v>
      </c>
      <c r="I484" t="s">
        <v>28</v>
      </c>
      <c r="J484">
        <v>301</v>
      </c>
      <c r="K484" t="s">
        <v>29</v>
      </c>
      <c r="L484">
        <v>1</v>
      </c>
      <c r="M484" t="s">
        <v>30</v>
      </c>
      <c r="N484">
        <v>4</v>
      </c>
      <c r="O484" t="s">
        <v>31</v>
      </c>
      <c r="P484">
        <v>104</v>
      </c>
      <c r="Q484">
        <v>91562</v>
      </c>
      <c r="R484" s="2">
        <v>4211.6880000000001</v>
      </c>
      <c r="S484" s="7">
        <f t="shared" si="14"/>
        <v>4.2116880000000005</v>
      </c>
      <c r="T484">
        <v>13.528</v>
      </c>
      <c r="U484">
        <v>1.9E-2</v>
      </c>
      <c r="V484">
        <v>17</v>
      </c>
      <c r="W484" s="7">
        <f t="shared" si="15"/>
        <v>71.598696000000004</v>
      </c>
      <c r="X484">
        <v>0</v>
      </c>
    </row>
    <row r="485" spans="1:24" x14ac:dyDescent="0.25">
      <c r="A485" s="1">
        <v>43864</v>
      </c>
      <c r="B485" t="s">
        <v>695</v>
      </c>
      <c r="C485">
        <v>110315</v>
      </c>
      <c r="D485" t="s">
        <v>23</v>
      </c>
      <c r="E485" t="s">
        <v>24</v>
      </c>
      <c r="F485" t="s">
        <v>25</v>
      </c>
      <c r="G485" t="s">
        <v>26</v>
      </c>
      <c r="H485" t="s">
        <v>27</v>
      </c>
      <c r="I485" t="s">
        <v>28</v>
      </c>
      <c r="J485">
        <v>301</v>
      </c>
      <c r="K485" t="s">
        <v>29</v>
      </c>
      <c r="L485">
        <v>1</v>
      </c>
      <c r="M485" t="s">
        <v>30</v>
      </c>
      <c r="N485">
        <v>4</v>
      </c>
      <c r="O485" t="s">
        <v>31</v>
      </c>
      <c r="P485">
        <v>201</v>
      </c>
      <c r="Q485">
        <v>77170</v>
      </c>
      <c r="R485" s="2">
        <v>4074.7249999999999</v>
      </c>
      <c r="S485" s="7">
        <f t="shared" si="14"/>
        <v>4.0747249999999999</v>
      </c>
      <c r="T485">
        <v>11.12</v>
      </c>
      <c r="U485">
        <v>0.04</v>
      </c>
      <c r="V485">
        <v>31</v>
      </c>
      <c r="W485" s="7">
        <f t="shared" si="15"/>
        <v>126.316475</v>
      </c>
      <c r="X485">
        <v>0</v>
      </c>
    </row>
    <row r="486" spans="1:24" x14ac:dyDescent="0.25">
      <c r="A486" s="1">
        <v>43864</v>
      </c>
      <c r="B486" t="s">
        <v>695</v>
      </c>
      <c r="C486">
        <v>110315</v>
      </c>
      <c r="D486" t="s">
        <v>23</v>
      </c>
      <c r="E486" t="s">
        <v>24</v>
      </c>
      <c r="F486" t="s">
        <v>25</v>
      </c>
      <c r="G486" t="s">
        <v>26</v>
      </c>
      <c r="H486" t="s">
        <v>27</v>
      </c>
      <c r="I486" t="s">
        <v>28</v>
      </c>
      <c r="J486">
        <v>301</v>
      </c>
      <c r="K486" t="s">
        <v>29</v>
      </c>
      <c r="L486">
        <v>1</v>
      </c>
      <c r="M486" t="s">
        <v>30</v>
      </c>
      <c r="N486">
        <v>4</v>
      </c>
      <c r="O486" t="s">
        <v>31</v>
      </c>
      <c r="P486">
        <v>103</v>
      </c>
      <c r="Q486">
        <v>82277</v>
      </c>
      <c r="R486" s="2">
        <v>3986.5239999999999</v>
      </c>
      <c r="S486" s="7">
        <f t="shared" si="14"/>
        <v>3.9865239999999997</v>
      </c>
      <c r="T486">
        <v>11.585000000000001</v>
      </c>
      <c r="U486">
        <v>5.1999999999999998E-2</v>
      </c>
      <c r="V486">
        <v>43</v>
      </c>
      <c r="W486" s="7">
        <f t="shared" si="15"/>
        <v>171.42053199999998</v>
      </c>
      <c r="X486">
        <v>2E-3</v>
      </c>
    </row>
    <row r="487" spans="1:24" x14ac:dyDescent="0.25">
      <c r="A487" s="1">
        <v>43864</v>
      </c>
      <c r="B487" t="s">
        <v>695</v>
      </c>
      <c r="C487">
        <v>110315</v>
      </c>
      <c r="D487" t="s">
        <v>23</v>
      </c>
      <c r="E487" t="s">
        <v>24</v>
      </c>
      <c r="F487" t="s">
        <v>25</v>
      </c>
      <c r="G487" t="s">
        <v>26</v>
      </c>
      <c r="H487" t="s">
        <v>27</v>
      </c>
      <c r="I487" t="s">
        <v>28</v>
      </c>
      <c r="J487">
        <v>301</v>
      </c>
      <c r="K487" t="s">
        <v>29</v>
      </c>
      <c r="L487">
        <v>1</v>
      </c>
      <c r="M487" t="s">
        <v>30</v>
      </c>
      <c r="N487">
        <v>4</v>
      </c>
      <c r="O487" t="s">
        <v>31</v>
      </c>
      <c r="P487">
        <v>101</v>
      </c>
      <c r="Q487">
        <v>89042</v>
      </c>
      <c r="R487" s="2">
        <v>4039.625</v>
      </c>
      <c r="S487" s="7">
        <f t="shared" si="14"/>
        <v>4.039625</v>
      </c>
      <c r="T487">
        <v>12.705</v>
      </c>
      <c r="U487">
        <v>2.5999999999999999E-2</v>
      </c>
      <c r="V487">
        <v>23</v>
      </c>
      <c r="W487" s="7">
        <f t="shared" si="15"/>
        <v>92.911375000000007</v>
      </c>
      <c r="X487">
        <v>2E-3</v>
      </c>
    </row>
    <row r="488" spans="1:24" x14ac:dyDescent="0.25">
      <c r="A488" s="1">
        <v>43864</v>
      </c>
      <c r="B488" t="s">
        <v>695</v>
      </c>
      <c r="C488">
        <v>110315</v>
      </c>
      <c r="D488" t="s">
        <v>23</v>
      </c>
      <c r="E488" t="s">
        <v>24</v>
      </c>
      <c r="F488" t="s">
        <v>25</v>
      </c>
      <c r="G488" t="s">
        <v>26</v>
      </c>
      <c r="H488" t="s">
        <v>27</v>
      </c>
      <c r="I488" t="s">
        <v>28</v>
      </c>
      <c r="J488">
        <v>301</v>
      </c>
      <c r="K488" t="s">
        <v>29</v>
      </c>
      <c r="L488">
        <v>1</v>
      </c>
      <c r="M488" t="s">
        <v>30</v>
      </c>
      <c r="N488">
        <v>4</v>
      </c>
      <c r="O488" t="s">
        <v>31</v>
      </c>
      <c r="P488">
        <v>102</v>
      </c>
      <c r="Q488">
        <v>92255</v>
      </c>
      <c r="R488" s="2">
        <v>3998.3989999999999</v>
      </c>
      <c r="S488" s="7">
        <f t="shared" si="14"/>
        <v>3.998399</v>
      </c>
      <c r="T488">
        <v>13.025</v>
      </c>
      <c r="U488">
        <v>2.5999999999999999E-2</v>
      </c>
      <c r="V488">
        <v>24</v>
      </c>
      <c r="W488" s="7">
        <f t="shared" si="15"/>
        <v>95.961576000000008</v>
      </c>
      <c r="X488">
        <v>0</v>
      </c>
    </row>
    <row r="489" spans="1:24" x14ac:dyDescent="0.25">
      <c r="A489" s="1">
        <v>43864</v>
      </c>
      <c r="B489" t="s">
        <v>694</v>
      </c>
      <c r="C489">
        <v>110315</v>
      </c>
      <c r="D489" t="s">
        <v>23</v>
      </c>
      <c r="E489" t="s">
        <v>24</v>
      </c>
      <c r="F489" t="s">
        <v>25</v>
      </c>
      <c r="G489" t="s">
        <v>26</v>
      </c>
      <c r="H489" t="s">
        <v>27</v>
      </c>
      <c r="I489" t="s">
        <v>28</v>
      </c>
      <c r="J489">
        <v>301</v>
      </c>
      <c r="K489" t="s">
        <v>29</v>
      </c>
      <c r="L489">
        <v>1</v>
      </c>
      <c r="M489" t="s">
        <v>30</v>
      </c>
      <c r="N489">
        <v>4</v>
      </c>
      <c r="O489" t="s">
        <v>31</v>
      </c>
      <c r="P489">
        <v>102</v>
      </c>
      <c r="Q489">
        <v>92255</v>
      </c>
      <c r="R489" s="2">
        <v>3998.3989999999999</v>
      </c>
      <c r="S489" s="7">
        <f t="shared" si="14"/>
        <v>3.998399</v>
      </c>
      <c r="T489">
        <v>13.025</v>
      </c>
      <c r="U489">
        <v>0</v>
      </c>
      <c r="V489">
        <v>0</v>
      </c>
      <c r="W489" s="7">
        <f t="shared" si="15"/>
        <v>0</v>
      </c>
      <c r="X489">
        <v>0</v>
      </c>
    </row>
    <row r="490" spans="1:24" x14ac:dyDescent="0.25">
      <c r="A490" s="1">
        <v>43864</v>
      </c>
      <c r="B490" t="s">
        <v>694</v>
      </c>
      <c r="C490">
        <v>110315</v>
      </c>
      <c r="D490" t="s">
        <v>23</v>
      </c>
      <c r="E490" t="s">
        <v>24</v>
      </c>
      <c r="F490" t="s">
        <v>25</v>
      </c>
      <c r="G490" t="s">
        <v>26</v>
      </c>
      <c r="H490" t="s">
        <v>27</v>
      </c>
      <c r="I490" t="s">
        <v>28</v>
      </c>
      <c r="J490">
        <v>301</v>
      </c>
      <c r="K490" t="s">
        <v>29</v>
      </c>
      <c r="L490">
        <v>1</v>
      </c>
      <c r="M490" t="s">
        <v>30</v>
      </c>
      <c r="N490">
        <v>4</v>
      </c>
      <c r="O490" t="s">
        <v>31</v>
      </c>
      <c r="P490">
        <v>101</v>
      </c>
      <c r="Q490">
        <v>89042</v>
      </c>
      <c r="R490" s="2">
        <v>4039.625</v>
      </c>
      <c r="S490" s="7">
        <f t="shared" si="14"/>
        <v>4.039625</v>
      </c>
      <c r="T490">
        <v>12.705</v>
      </c>
      <c r="U490">
        <v>0</v>
      </c>
      <c r="V490">
        <v>0</v>
      </c>
      <c r="W490" s="7">
        <f t="shared" si="15"/>
        <v>0</v>
      </c>
      <c r="X490">
        <v>0</v>
      </c>
    </row>
    <row r="491" spans="1:24" x14ac:dyDescent="0.25">
      <c r="A491" s="1">
        <v>43864</v>
      </c>
      <c r="B491" t="s">
        <v>694</v>
      </c>
      <c r="C491">
        <v>110315</v>
      </c>
      <c r="D491" t="s">
        <v>23</v>
      </c>
      <c r="E491" t="s">
        <v>24</v>
      </c>
      <c r="F491" t="s">
        <v>25</v>
      </c>
      <c r="G491" t="s">
        <v>26</v>
      </c>
      <c r="H491" t="s">
        <v>27</v>
      </c>
      <c r="I491" t="s">
        <v>28</v>
      </c>
      <c r="J491">
        <v>301</v>
      </c>
      <c r="K491" t="s">
        <v>29</v>
      </c>
      <c r="L491">
        <v>1</v>
      </c>
      <c r="M491" t="s">
        <v>30</v>
      </c>
      <c r="N491">
        <v>4</v>
      </c>
      <c r="O491" t="s">
        <v>31</v>
      </c>
      <c r="P491">
        <v>103</v>
      </c>
      <c r="Q491">
        <v>82277</v>
      </c>
      <c r="R491" s="2">
        <v>3986.5239999999999</v>
      </c>
      <c r="S491" s="7">
        <f t="shared" si="14"/>
        <v>3.9865239999999997</v>
      </c>
      <c r="T491">
        <v>11.585000000000001</v>
      </c>
      <c r="U491">
        <v>0</v>
      </c>
      <c r="V491">
        <v>0</v>
      </c>
      <c r="W491" s="7">
        <f t="shared" si="15"/>
        <v>0</v>
      </c>
      <c r="X491">
        <v>0</v>
      </c>
    </row>
    <row r="492" spans="1:24" x14ac:dyDescent="0.25">
      <c r="A492" s="1">
        <v>43864</v>
      </c>
      <c r="B492" t="s">
        <v>694</v>
      </c>
      <c r="C492">
        <v>110315</v>
      </c>
      <c r="D492" t="s">
        <v>23</v>
      </c>
      <c r="E492" t="s">
        <v>24</v>
      </c>
      <c r="F492" t="s">
        <v>25</v>
      </c>
      <c r="G492" t="s">
        <v>26</v>
      </c>
      <c r="H492" t="s">
        <v>27</v>
      </c>
      <c r="I492" t="s">
        <v>28</v>
      </c>
      <c r="J492">
        <v>301</v>
      </c>
      <c r="K492" t="s">
        <v>29</v>
      </c>
      <c r="L492">
        <v>1</v>
      </c>
      <c r="M492" t="s">
        <v>30</v>
      </c>
      <c r="N492">
        <v>4</v>
      </c>
      <c r="O492" t="s">
        <v>31</v>
      </c>
      <c r="P492">
        <v>201</v>
      </c>
      <c r="Q492">
        <v>77170</v>
      </c>
      <c r="R492" s="2">
        <v>4074.7249999999999</v>
      </c>
      <c r="S492" s="7">
        <f t="shared" si="14"/>
        <v>4.0747249999999999</v>
      </c>
      <c r="T492">
        <v>11.12</v>
      </c>
      <c r="U492">
        <v>0</v>
      </c>
      <c r="V492">
        <v>0</v>
      </c>
      <c r="W492" s="7">
        <f t="shared" si="15"/>
        <v>0</v>
      </c>
      <c r="X492">
        <v>0</v>
      </c>
    </row>
    <row r="493" spans="1:24" x14ac:dyDescent="0.25">
      <c r="A493" s="1">
        <v>43864</v>
      </c>
      <c r="B493" t="s">
        <v>694</v>
      </c>
      <c r="C493">
        <v>110315</v>
      </c>
      <c r="D493" t="s">
        <v>23</v>
      </c>
      <c r="E493" t="s">
        <v>24</v>
      </c>
      <c r="F493" t="s">
        <v>25</v>
      </c>
      <c r="G493" t="s">
        <v>26</v>
      </c>
      <c r="H493" t="s">
        <v>27</v>
      </c>
      <c r="I493" t="s">
        <v>28</v>
      </c>
      <c r="J493">
        <v>301</v>
      </c>
      <c r="K493" t="s">
        <v>29</v>
      </c>
      <c r="L493">
        <v>1</v>
      </c>
      <c r="M493" t="s">
        <v>30</v>
      </c>
      <c r="N493">
        <v>4</v>
      </c>
      <c r="O493" t="s">
        <v>31</v>
      </c>
      <c r="P493">
        <v>104</v>
      </c>
      <c r="Q493">
        <v>91562</v>
      </c>
      <c r="R493" s="2">
        <v>4211.6880000000001</v>
      </c>
      <c r="S493" s="7">
        <f t="shared" si="14"/>
        <v>4.2116880000000005</v>
      </c>
      <c r="T493">
        <v>13.528</v>
      </c>
      <c r="U493">
        <v>0</v>
      </c>
      <c r="V493">
        <v>0</v>
      </c>
      <c r="W493" s="7">
        <f t="shared" si="15"/>
        <v>0</v>
      </c>
      <c r="X493">
        <v>0</v>
      </c>
    </row>
    <row r="494" spans="1:24" x14ac:dyDescent="0.25">
      <c r="A494" s="1">
        <v>43864</v>
      </c>
      <c r="B494" t="s">
        <v>694</v>
      </c>
      <c r="C494">
        <v>110315</v>
      </c>
      <c r="D494" t="s">
        <v>23</v>
      </c>
      <c r="E494" t="s">
        <v>24</v>
      </c>
      <c r="F494" t="s">
        <v>25</v>
      </c>
      <c r="G494" t="s">
        <v>26</v>
      </c>
      <c r="H494" t="s">
        <v>27</v>
      </c>
      <c r="I494" t="s">
        <v>28</v>
      </c>
      <c r="J494">
        <v>301</v>
      </c>
      <c r="K494" t="s">
        <v>29</v>
      </c>
      <c r="L494">
        <v>1</v>
      </c>
      <c r="M494" t="s">
        <v>30</v>
      </c>
      <c r="N494">
        <v>4</v>
      </c>
      <c r="O494" t="s">
        <v>31</v>
      </c>
      <c r="P494">
        <v>105</v>
      </c>
      <c r="Q494">
        <v>90728</v>
      </c>
      <c r="R494" s="2">
        <v>3903.828</v>
      </c>
      <c r="S494" s="7">
        <f t="shared" si="14"/>
        <v>3.9038279999999999</v>
      </c>
      <c r="T494">
        <v>12.393000000000001</v>
      </c>
      <c r="U494">
        <v>0</v>
      </c>
      <c r="V494">
        <v>0</v>
      </c>
      <c r="W494" s="7">
        <f t="shared" si="15"/>
        <v>0</v>
      </c>
      <c r="X494">
        <v>0</v>
      </c>
    </row>
    <row r="495" spans="1:24" x14ac:dyDescent="0.25">
      <c r="A495" s="1">
        <v>43864</v>
      </c>
      <c r="B495" t="s">
        <v>694</v>
      </c>
      <c r="C495">
        <v>110315</v>
      </c>
      <c r="D495" t="s">
        <v>23</v>
      </c>
      <c r="E495" t="s">
        <v>24</v>
      </c>
      <c r="F495" t="s">
        <v>25</v>
      </c>
      <c r="G495" t="s">
        <v>26</v>
      </c>
      <c r="H495" t="s">
        <v>27</v>
      </c>
      <c r="I495" t="s">
        <v>28</v>
      </c>
      <c r="J495">
        <v>301</v>
      </c>
      <c r="K495" t="s">
        <v>29</v>
      </c>
      <c r="L495">
        <v>1</v>
      </c>
      <c r="M495" t="s">
        <v>30</v>
      </c>
      <c r="N495">
        <v>4</v>
      </c>
      <c r="O495" t="s">
        <v>31</v>
      </c>
      <c r="P495">
        <v>205</v>
      </c>
      <c r="Q495">
        <v>92780</v>
      </c>
      <c r="R495" s="2">
        <v>3666.3879999999999</v>
      </c>
      <c r="S495" s="7">
        <f t="shared" si="14"/>
        <v>3.666388</v>
      </c>
      <c r="T495">
        <v>11.942</v>
      </c>
      <c r="U495">
        <v>0.24</v>
      </c>
      <c r="V495">
        <v>223</v>
      </c>
      <c r="W495" s="7">
        <f t="shared" si="15"/>
        <v>817.60452399999997</v>
      </c>
      <c r="X495">
        <v>0</v>
      </c>
    </row>
    <row r="496" spans="1:24" x14ac:dyDescent="0.25">
      <c r="A496" s="1">
        <v>43864</v>
      </c>
      <c r="B496" t="s">
        <v>694</v>
      </c>
      <c r="C496">
        <v>110315</v>
      </c>
      <c r="D496" t="s">
        <v>23</v>
      </c>
      <c r="E496" t="s">
        <v>24</v>
      </c>
      <c r="F496" t="s">
        <v>25</v>
      </c>
      <c r="G496" t="s">
        <v>26</v>
      </c>
      <c r="H496" t="s">
        <v>27</v>
      </c>
      <c r="I496" t="s">
        <v>28</v>
      </c>
      <c r="J496">
        <v>301</v>
      </c>
      <c r="K496" t="s">
        <v>29</v>
      </c>
      <c r="L496">
        <v>1</v>
      </c>
      <c r="M496" t="s">
        <v>30</v>
      </c>
      <c r="N496">
        <v>4</v>
      </c>
      <c r="O496" t="s">
        <v>31</v>
      </c>
      <c r="P496">
        <v>203</v>
      </c>
      <c r="Q496">
        <v>92714</v>
      </c>
      <c r="R496" s="2">
        <v>3449.1559999999999</v>
      </c>
      <c r="S496" s="7">
        <f t="shared" si="14"/>
        <v>3.4491559999999999</v>
      </c>
      <c r="T496">
        <v>11.317</v>
      </c>
      <c r="U496">
        <v>5.5E-2</v>
      </c>
      <c r="V496">
        <v>51</v>
      </c>
      <c r="W496" s="7">
        <f t="shared" si="15"/>
        <v>175.90695600000001</v>
      </c>
      <c r="X496">
        <v>0</v>
      </c>
    </row>
    <row r="497" spans="1:24" x14ac:dyDescent="0.25">
      <c r="A497" s="1">
        <v>43864</v>
      </c>
      <c r="B497" t="s">
        <v>694</v>
      </c>
      <c r="C497">
        <v>110315</v>
      </c>
      <c r="D497" t="s">
        <v>23</v>
      </c>
      <c r="E497" t="s">
        <v>24</v>
      </c>
      <c r="F497" t="s">
        <v>25</v>
      </c>
      <c r="G497" t="s">
        <v>26</v>
      </c>
      <c r="H497" t="s">
        <v>27</v>
      </c>
      <c r="I497" t="s">
        <v>28</v>
      </c>
      <c r="J497">
        <v>301</v>
      </c>
      <c r="K497" t="s">
        <v>29</v>
      </c>
      <c r="L497">
        <v>1</v>
      </c>
      <c r="M497" t="s">
        <v>30</v>
      </c>
      <c r="N497">
        <v>4</v>
      </c>
      <c r="O497" t="s">
        <v>31</v>
      </c>
      <c r="P497">
        <v>202</v>
      </c>
      <c r="Q497">
        <v>88119</v>
      </c>
      <c r="R497" s="2">
        <v>3884.1640000000002</v>
      </c>
      <c r="S497" s="7">
        <f t="shared" si="14"/>
        <v>3.8841640000000002</v>
      </c>
      <c r="T497">
        <v>12.098000000000001</v>
      </c>
      <c r="U497">
        <v>0</v>
      </c>
      <c r="V497">
        <v>0</v>
      </c>
      <c r="W497" s="7">
        <f t="shared" si="15"/>
        <v>0</v>
      </c>
      <c r="X497">
        <v>0</v>
      </c>
    </row>
    <row r="498" spans="1:24" x14ac:dyDescent="0.25">
      <c r="A498" s="1">
        <v>43864</v>
      </c>
      <c r="B498" t="s">
        <v>694</v>
      </c>
      <c r="C498">
        <v>110315</v>
      </c>
      <c r="D498" t="s">
        <v>23</v>
      </c>
      <c r="E498" t="s">
        <v>24</v>
      </c>
      <c r="F498" t="s">
        <v>25</v>
      </c>
      <c r="G498" t="s">
        <v>26</v>
      </c>
      <c r="H498" t="s">
        <v>27</v>
      </c>
      <c r="I498" t="s">
        <v>28</v>
      </c>
      <c r="J498">
        <v>301</v>
      </c>
      <c r="K498" t="s">
        <v>29</v>
      </c>
      <c r="L498">
        <v>1</v>
      </c>
      <c r="M498" t="s">
        <v>30</v>
      </c>
      <c r="N498">
        <v>4</v>
      </c>
      <c r="O498" t="s">
        <v>31</v>
      </c>
      <c r="P498">
        <v>204</v>
      </c>
      <c r="Q498">
        <v>90872</v>
      </c>
      <c r="R498" s="2">
        <v>3872.944</v>
      </c>
      <c r="S498" s="7">
        <f t="shared" si="14"/>
        <v>3.8729439999999999</v>
      </c>
      <c r="T498">
        <v>12.413</v>
      </c>
      <c r="U498">
        <v>8.3000000000000004E-2</v>
      </c>
      <c r="V498">
        <v>75</v>
      </c>
      <c r="W498" s="7">
        <f t="shared" si="15"/>
        <v>290.4708</v>
      </c>
      <c r="X498">
        <v>0</v>
      </c>
    </row>
    <row r="499" spans="1:24" x14ac:dyDescent="0.25">
      <c r="A499" s="1">
        <v>43871</v>
      </c>
      <c r="B499" t="s">
        <v>693</v>
      </c>
      <c r="C499">
        <v>110315</v>
      </c>
      <c r="D499" t="s">
        <v>23</v>
      </c>
      <c r="E499" t="s">
        <v>24</v>
      </c>
      <c r="F499" t="s">
        <v>25</v>
      </c>
      <c r="G499" t="s">
        <v>26</v>
      </c>
      <c r="H499" t="s">
        <v>27</v>
      </c>
      <c r="I499" t="s">
        <v>28</v>
      </c>
      <c r="J499">
        <v>301</v>
      </c>
      <c r="K499" t="s">
        <v>29</v>
      </c>
      <c r="L499">
        <v>1</v>
      </c>
      <c r="M499" t="s">
        <v>30</v>
      </c>
      <c r="N499">
        <v>4</v>
      </c>
      <c r="O499" t="s">
        <v>31</v>
      </c>
      <c r="P499">
        <v>204</v>
      </c>
      <c r="Q499">
        <v>90752</v>
      </c>
      <c r="R499" s="2">
        <v>4001.62</v>
      </c>
      <c r="S499" s="7">
        <f t="shared" si="14"/>
        <v>4.00162</v>
      </c>
      <c r="T499">
        <v>12.909000000000001</v>
      </c>
      <c r="U499">
        <v>0.156</v>
      </c>
      <c r="V499">
        <v>142</v>
      </c>
      <c r="W499" s="7">
        <f t="shared" si="15"/>
        <v>568.23004000000003</v>
      </c>
      <c r="X499">
        <v>0.01</v>
      </c>
    </row>
    <row r="500" spans="1:24" x14ac:dyDescent="0.25">
      <c r="A500" s="1">
        <v>43871</v>
      </c>
      <c r="B500" t="s">
        <v>693</v>
      </c>
      <c r="C500">
        <v>110315</v>
      </c>
      <c r="D500" t="s">
        <v>23</v>
      </c>
      <c r="E500" t="s">
        <v>24</v>
      </c>
      <c r="F500" t="s">
        <v>25</v>
      </c>
      <c r="G500" t="s">
        <v>26</v>
      </c>
      <c r="H500" t="s">
        <v>27</v>
      </c>
      <c r="I500" t="s">
        <v>28</v>
      </c>
      <c r="J500">
        <v>301</v>
      </c>
      <c r="K500" t="s">
        <v>29</v>
      </c>
      <c r="L500">
        <v>1</v>
      </c>
      <c r="M500" t="s">
        <v>30</v>
      </c>
      <c r="N500">
        <v>4</v>
      </c>
      <c r="O500" t="s">
        <v>31</v>
      </c>
      <c r="P500">
        <v>202</v>
      </c>
      <c r="Q500">
        <v>88098</v>
      </c>
      <c r="R500" s="2">
        <v>3993.134</v>
      </c>
      <c r="S500" s="7">
        <f t="shared" si="14"/>
        <v>3.993134</v>
      </c>
      <c r="T500">
        <v>12.537000000000001</v>
      </c>
      <c r="U500">
        <v>0.13200000000000001</v>
      </c>
      <c r="V500">
        <v>116</v>
      </c>
      <c r="W500" s="7">
        <f t="shared" si="15"/>
        <v>463.20354400000002</v>
      </c>
      <c r="X500">
        <v>1.6E-2</v>
      </c>
    </row>
    <row r="501" spans="1:24" x14ac:dyDescent="0.25">
      <c r="A501" s="1">
        <v>43871</v>
      </c>
      <c r="B501" t="s">
        <v>693</v>
      </c>
      <c r="C501">
        <v>110315</v>
      </c>
      <c r="D501" t="s">
        <v>23</v>
      </c>
      <c r="E501" t="s">
        <v>24</v>
      </c>
      <c r="F501" t="s">
        <v>25</v>
      </c>
      <c r="G501" t="s">
        <v>26</v>
      </c>
      <c r="H501" t="s">
        <v>27</v>
      </c>
      <c r="I501" t="s">
        <v>28</v>
      </c>
      <c r="J501">
        <v>301</v>
      </c>
      <c r="K501" t="s">
        <v>29</v>
      </c>
      <c r="L501">
        <v>1</v>
      </c>
      <c r="M501" t="s">
        <v>30</v>
      </c>
      <c r="N501">
        <v>4</v>
      </c>
      <c r="O501" t="s">
        <v>31</v>
      </c>
      <c r="P501">
        <v>203</v>
      </c>
      <c r="Q501">
        <v>92637</v>
      </c>
      <c r="R501" s="2">
        <v>3568.1239999999998</v>
      </c>
      <c r="S501" s="7">
        <f t="shared" si="14"/>
        <v>3.5681239999999996</v>
      </c>
      <c r="T501">
        <v>11.795999999999999</v>
      </c>
      <c r="U501">
        <v>6.8000000000000005E-2</v>
      </c>
      <c r="V501">
        <v>63</v>
      </c>
      <c r="W501" s="7">
        <f t="shared" si="15"/>
        <v>224.79181199999996</v>
      </c>
      <c r="X501">
        <v>5.0000000000000001E-3</v>
      </c>
    </row>
    <row r="502" spans="1:24" x14ac:dyDescent="0.25">
      <c r="A502" s="1">
        <v>43871</v>
      </c>
      <c r="B502" t="s">
        <v>693</v>
      </c>
      <c r="C502">
        <v>110315</v>
      </c>
      <c r="D502" t="s">
        <v>23</v>
      </c>
      <c r="E502" t="s">
        <v>24</v>
      </c>
      <c r="F502" t="s">
        <v>25</v>
      </c>
      <c r="G502" t="s">
        <v>26</v>
      </c>
      <c r="H502" t="s">
        <v>27</v>
      </c>
      <c r="I502" t="s">
        <v>28</v>
      </c>
      <c r="J502">
        <v>301</v>
      </c>
      <c r="K502" t="s">
        <v>29</v>
      </c>
      <c r="L502">
        <v>1</v>
      </c>
      <c r="M502" t="s">
        <v>30</v>
      </c>
      <c r="N502">
        <v>4</v>
      </c>
      <c r="O502" t="s">
        <v>31</v>
      </c>
      <c r="P502">
        <v>205</v>
      </c>
      <c r="Q502">
        <v>92491</v>
      </c>
      <c r="R502" s="2">
        <v>3763.1529999999998</v>
      </c>
      <c r="S502" s="7">
        <f t="shared" si="14"/>
        <v>3.763153</v>
      </c>
      <c r="T502">
        <v>12.34</v>
      </c>
      <c r="U502">
        <v>0.121</v>
      </c>
      <c r="V502">
        <v>112</v>
      </c>
      <c r="W502" s="7">
        <f t="shared" si="15"/>
        <v>421.47313600000001</v>
      </c>
      <c r="X502">
        <v>0.01</v>
      </c>
    </row>
    <row r="503" spans="1:24" x14ac:dyDescent="0.25">
      <c r="A503" s="1">
        <v>43871</v>
      </c>
      <c r="B503" t="s">
        <v>693</v>
      </c>
      <c r="C503">
        <v>110315</v>
      </c>
      <c r="D503" t="s">
        <v>23</v>
      </c>
      <c r="E503" t="s">
        <v>24</v>
      </c>
      <c r="F503" t="s">
        <v>25</v>
      </c>
      <c r="G503" t="s">
        <v>26</v>
      </c>
      <c r="H503" t="s">
        <v>27</v>
      </c>
      <c r="I503" t="s">
        <v>28</v>
      </c>
      <c r="J503">
        <v>301</v>
      </c>
      <c r="K503" t="s">
        <v>29</v>
      </c>
      <c r="L503">
        <v>1</v>
      </c>
      <c r="M503" t="s">
        <v>30</v>
      </c>
      <c r="N503">
        <v>4</v>
      </c>
      <c r="O503" t="s">
        <v>31</v>
      </c>
      <c r="P503">
        <v>105</v>
      </c>
      <c r="Q503">
        <v>90632</v>
      </c>
      <c r="R503" s="2">
        <v>3992.596</v>
      </c>
      <c r="S503" s="7">
        <f t="shared" si="14"/>
        <v>3.9925959999999998</v>
      </c>
      <c r="T503">
        <v>12.837999999999999</v>
      </c>
      <c r="U503">
        <v>0.23499999999999999</v>
      </c>
      <c r="V503">
        <v>213</v>
      </c>
      <c r="W503" s="7">
        <f t="shared" si="15"/>
        <v>850.42294799999991</v>
      </c>
      <c r="X503">
        <v>2.1999999999999999E-2</v>
      </c>
    </row>
    <row r="504" spans="1:24" x14ac:dyDescent="0.25">
      <c r="A504" s="1">
        <v>43871</v>
      </c>
      <c r="B504" t="s">
        <v>693</v>
      </c>
      <c r="C504">
        <v>110315</v>
      </c>
      <c r="D504" t="s">
        <v>23</v>
      </c>
      <c r="E504" t="s">
        <v>24</v>
      </c>
      <c r="F504" t="s">
        <v>25</v>
      </c>
      <c r="G504" t="s">
        <v>26</v>
      </c>
      <c r="H504" t="s">
        <v>27</v>
      </c>
      <c r="I504" t="s">
        <v>28</v>
      </c>
      <c r="J504">
        <v>301</v>
      </c>
      <c r="K504" t="s">
        <v>29</v>
      </c>
      <c r="L504">
        <v>1</v>
      </c>
      <c r="M504" t="s">
        <v>30</v>
      </c>
      <c r="N504">
        <v>4</v>
      </c>
      <c r="O504" t="s">
        <v>31</v>
      </c>
      <c r="P504">
        <v>104</v>
      </c>
      <c r="Q504">
        <v>91545</v>
      </c>
      <c r="R504" s="2">
        <v>4290.99</v>
      </c>
      <c r="S504" s="7">
        <f t="shared" si="14"/>
        <v>4.2909899999999999</v>
      </c>
      <c r="T504">
        <v>13.945</v>
      </c>
      <c r="U504">
        <v>0.14000000000000001</v>
      </c>
      <c r="V504">
        <v>128</v>
      </c>
      <c r="W504" s="7">
        <f t="shared" si="15"/>
        <v>549.24671999999998</v>
      </c>
      <c r="X504">
        <v>4.0000000000000001E-3</v>
      </c>
    </row>
    <row r="505" spans="1:24" x14ac:dyDescent="0.25">
      <c r="A505" s="1">
        <v>43871</v>
      </c>
      <c r="B505" t="s">
        <v>693</v>
      </c>
      <c r="C505">
        <v>110315</v>
      </c>
      <c r="D505" t="s">
        <v>23</v>
      </c>
      <c r="E505" t="s">
        <v>24</v>
      </c>
      <c r="F505" t="s">
        <v>25</v>
      </c>
      <c r="G505" t="s">
        <v>26</v>
      </c>
      <c r="H505" t="s">
        <v>27</v>
      </c>
      <c r="I505" t="s">
        <v>28</v>
      </c>
      <c r="J505">
        <v>301</v>
      </c>
      <c r="K505" t="s">
        <v>29</v>
      </c>
      <c r="L505">
        <v>1</v>
      </c>
      <c r="M505" t="s">
        <v>30</v>
      </c>
      <c r="N505">
        <v>4</v>
      </c>
      <c r="O505" t="s">
        <v>31</v>
      </c>
      <c r="P505">
        <v>201</v>
      </c>
      <c r="Q505">
        <v>77139</v>
      </c>
      <c r="R505" s="2">
        <v>4211.97</v>
      </c>
      <c r="S505" s="7">
        <f t="shared" si="14"/>
        <v>4.21197</v>
      </c>
      <c r="T505">
        <v>11.538</v>
      </c>
      <c r="U505">
        <v>3.4000000000000002E-2</v>
      </c>
      <c r="V505">
        <v>26</v>
      </c>
      <c r="W505" s="7">
        <f t="shared" si="15"/>
        <v>109.51121999999999</v>
      </c>
      <c r="X505">
        <v>0</v>
      </c>
    </row>
    <row r="506" spans="1:24" x14ac:dyDescent="0.25">
      <c r="A506" s="1">
        <v>43871</v>
      </c>
      <c r="B506" t="s">
        <v>693</v>
      </c>
      <c r="C506">
        <v>110315</v>
      </c>
      <c r="D506" t="s">
        <v>23</v>
      </c>
      <c r="E506" t="s">
        <v>24</v>
      </c>
      <c r="F506" t="s">
        <v>25</v>
      </c>
      <c r="G506" t="s">
        <v>26</v>
      </c>
      <c r="H506" t="s">
        <v>27</v>
      </c>
      <c r="I506" t="s">
        <v>28</v>
      </c>
      <c r="J506">
        <v>301</v>
      </c>
      <c r="K506" t="s">
        <v>29</v>
      </c>
      <c r="L506">
        <v>1</v>
      </c>
      <c r="M506" t="s">
        <v>30</v>
      </c>
      <c r="N506">
        <v>4</v>
      </c>
      <c r="O506" t="s">
        <v>31</v>
      </c>
      <c r="P506">
        <v>103</v>
      </c>
      <c r="Q506">
        <v>82234</v>
      </c>
      <c r="R506" s="2">
        <v>4118.6729999999998</v>
      </c>
      <c r="S506" s="7">
        <f t="shared" si="14"/>
        <v>4.1186729999999994</v>
      </c>
      <c r="T506">
        <v>11.975</v>
      </c>
      <c r="U506">
        <v>0.10299999999999999</v>
      </c>
      <c r="V506">
        <v>85</v>
      </c>
      <c r="W506" s="7">
        <f t="shared" si="15"/>
        <v>350.08720499999993</v>
      </c>
      <c r="X506">
        <v>1.2999999999999999E-2</v>
      </c>
    </row>
    <row r="507" spans="1:24" x14ac:dyDescent="0.25">
      <c r="A507" s="1">
        <v>43871</v>
      </c>
      <c r="B507" t="s">
        <v>693</v>
      </c>
      <c r="C507">
        <v>110315</v>
      </c>
      <c r="D507" t="s">
        <v>23</v>
      </c>
      <c r="E507" t="s">
        <v>24</v>
      </c>
      <c r="F507" t="s">
        <v>25</v>
      </c>
      <c r="G507" t="s">
        <v>26</v>
      </c>
      <c r="H507" t="s">
        <v>27</v>
      </c>
      <c r="I507" t="s">
        <v>28</v>
      </c>
      <c r="J507">
        <v>301</v>
      </c>
      <c r="K507" t="s">
        <v>29</v>
      </c>
      <c r="L507">
        <v>1</v>
      </c>
      <c r="M507" t="s">
        <v>30</v>
      </c>
      <c r="N507">
        <v>4</v>
      </c>
      <c r="O507" t="s">
        <v>31</v>
      </c>
      <c r="P507">
        <v>101</v>
      </c>
      <c r="Q507">
        <v>89019</v>
      </c>
      <c r="R507" s="2">
        <v>4193.643</v>
      </c>
      <c r="S507" s="7">
        <f t="shared" si="14"/>
        <v>4.1936429999999998</v>
      </c>
      <c r="T507">
        <v>13.127000000000001</v>
      </c>
      <c r="U507">
        <v>8.3000000000000004E-2</v>
      </c>
      <c r="V507">
        <v>74</v>
      </c>
      <c r="W507" s="7">
        <f t="shared" si="15"/>
        <v>310.32958199999996</v>
      </c>
      <c r="X507">
        <v>7.0000000000000001E-3</v>
      </c>
    </row>
    <row r="508" spans="1:24" x14ac:dyDescent="0.25">
      <c r="A508" s="1">
        <v>43871</v>
      </c>
      <c r="B508" t="s">
        <v>693</v>
      </c>
      <c r="C508">
        <v>110315</v>
      </c>
      <c r="D508" t="s">
        <v>23</v>
      </c>
      <c r="E508" t="s">
        <v>24</v>
      </c>
      <c r="F508" t="s">
        <v>25</v>
      </c>
      <c r="G508" t="s">
        <v>26</v>
      </c>
      <c r="H508" t="s">
        <v>27</v>
      </c>
      <c r="I508" t="s">
        <v>28</v>
      </c>
      <c r="J508">
        <v>301</v>
      </c>
      <c r="K508" t="s">
        <v>29</v>
      </c>
      <c r="L508">
        <v>1</v>
      </c>
      <c r="M508" t="s">
        <v>30</v>
      </c>
      <c r="N508">
        <v>4</v>
      </c>
      <c r="O508" t="s">
        <v>31</v>
      </c>
      <c r="P508">
        <v>102</v>
      </c>
      <c r="Q508">
        <v>92231</v>
      </c>
      <c r="R508" s="2">
        <v>4133.808</v>
      </c>
      <c r="S508" s="7">
        <f t="shared" si="14"/>
        <v>4.1338080000000001</v>
      </c>
      <c r="T508">
        <v>13.407</v>
      </c>
      <c r="U508">
        <v>0.121</v>
      </c>
      <c r="V508">
        <v>112</v>
      </c>
      <c r="W508" s="7">
        <f t="shared" si="15"/>
        <v>462.98649599999999</v>
      </c>
      <c r="X508">
        <v>4.0000000000000001E-3</v>
      </c>
    </row>
    <row r="509" spans="1:24" x14ac:dyDescent="0.25">
      <c r="A509" s="1">
        <v>43878</v>
      </c>
      <c r="B509" t="s">
        <v>692</v>
      </c>
      <c r="C509">
        <v>110315</v>
      </c>
      <c r="D509" t="s">
        <v>23</v>
      </c>
      <c r="E509" t="s">
        <v>24</v>
      </c>
      <c r="F509" t="s">
        <v>25</v>
      </c>
      <c r="G509" t="s">
        <v>26</v>
      </c>
      <c r="H509" t="s">
        <v>27</v>
      </c>
      <c r="I509" t="s">
        <v>28</v>
      </c>
      <c r="J509">
        <v>301</v>
      </c>
      <c r="K509" t="s">
        <v>29</v>
      </c>
      <c r="L509">
        <v>1</v>
      </c>
      <c r="M509" t="s">
        <v>30</v>
      </c>
      <c r="N509">
        <v>4</v>
      </c>
      <c r="O509" t="s">
        <v>31</v>
      </c>
      <c r="P509">
        <v>102</v>
      </c>
      <c r="Q509">
        <v>92119</v>
      </c>
      <c r="R509" s="2">
        <v>4262.1549999999997</v>
      </c>
      <c r="S509" s="7">
        <f t="shared" si="14"/>
        <v>4.2621549999999999</v>
      </c>
      <c r="T509">
        <v>13.971</v>
      </c>
      <c r="U509">
        <v>8.5000000000000006E-2</v>
      </c>
      <c r="V509">
        <v>78</v>
      </c>
      <c r="W509" s="7">
        <f t="shared" si="15"/>
        <v>332.44808999999998</v>
      </c>
      <c r="X509">
        <v>2.5999999999999999E-2</v>
      </c>
    </row>
    <row r="510" spans="1:24" x14ac:dyDescent="0.25">
      <c r="A510" s="1">
        <v>43878</v>
      </c>
      <c r="B510" t="s">
        <v>692</v>
      </c>
      <c r="C510">
        <v>110315</v>
      </c>
      <c r="D510" t="s">
        <v>23</v>
      </c>
      <c r="E510" t="s">
        <v>24</v>
      </c>
      <c r="F510" t="s">
        <v>25</v>
      </c>
      <c r="G510" t="s">
        <v>26</v>
      </c>
      <c r="H510" t="s">
        <v>27</v>
      </c>
      <c r="I510" t="s">
        <v>28</v>
      </c>
      <c r="J510">
        <v>301</v>
      </c>
      <c r="K510" t="s">
        <v>29</v>
      </c>
      <c r="L510">
        <v>1</v>
      </c>
      <c r="M510" t="s">
        <v>30</v>
      </c>
      <c r="N510">
        <v>4</v>
      </c>
      <c r="O510" t="s">
        <v>31</v>
      </c>
      <c r="P510">
        <v>101</v>
      </c>
      <c r="Q510">
        <v>88945</v>
      </c>
      <c r="R510" s="2">
        <v>4316.3149999999996</v>
      </c>
      <c r="S510" s="7">
        <f t="shared" si="14"/>
        <v>4.3163149999999995</v>
      </c>
      <c r="T510">
        <v>13.657999999999999</v>
      </c>
      <c r="U510">
        <v>4.7E-2</v>
      </c>
      <c r="V510">
        <v>42</v>
      </c>
      <c r="W510" s="7">
        <f t="shared" si="15"/>
        <v>181.28522999999998</v>
      </c>
      <c r="X510">
        <v>1.4999999999999999E-2</v>
      </c>
    </row>
    <row r="511" spans="1:24" x14ac:dyDescent="0.25">
      <c r="A511" s="1">
        <v>43878</v>
      </c>
      <c r="B511" t="s">
        <v>692</v>
      </c>
      <c r="C511">
        <v>110315</v>
      </c>
      <c r="D511" t="s">
        <v>23</v>
      </c>
      <c r="E511" t="s">
        <v>24</v>
      </c>
      <c r="F511" t="s">
        <v>25</v>
      </c>
      <c r="G511" t="s">
        <v>26</v>
      </c>
      <c r="H511" t="s">
        <v>27</v>
      </c>
      <c r="I511" t="s">
        <v>28</v>
      </c>
      <c r="J511">
        <v>301</v>
      </c>
      <c r="K511" t="s">
        <v>29</v>
      </c>
      <c r="L511">
        <v>1</v>
      </c>
      <c r="M511" t="s">
        <v>30</v>
      </c>
      <c r="N511">
        <v>4</v>
      </c>
      <c r="O511" t="s">
        <v>31</v>
      </c>
      <c r="P511">
        <v>103</v>
      </c>
      <c r="Q511">
        <v>82149</v>
      </c>
      <c r="R511" s="2">
        <v>4271.6229999999996</v>
      </c>
      <c r="S511" s="7">
        <f t="shared" si="14"/>
        <v>4.2716229999999999</v>
      </c>
      <c r="T511">
        <v>12.454000000000001</v>
      </c>
      <c r="U511">
        <v>6.3E-2</v>
      </c>
      <c r="V511">
        <v>52</v>
      </c>
      <c r="W511" s="7">
        <f t="shared" si="15"/>
        <v>222.12439599999999</v>
      </c>
      <c r="X511">
        <v>1.2999999999999999E-2</v>
      </c>
    </row>
    <row r="512" spans="1:24" x14ac:dyDescent="0.25">
      <c r="A512" s="1">
        <v>43878</v>
      </c>
      <c r="B512" t="s">
        <v>692</v>
      </c>
      <c r="C512">
        <v>110315</v>
      </c>
      <c r="D512" t="s">
        <v>23</v>
      </c>
      <c r="E512" t="s">
        <v>24</v>
      </c>
      <c r="F512" t="s">
        <v>25</v>
      </c>
      <c r="G512" t="s">
        <v>26</v>
      </c>
      <c r="H512" t="s">
        <v>27</v>
      </c>
      <c r="I512" t="s">
        <v>28</v>
      </c>
      <c r="J512">
        <v>301</v>
      </c>
      <c r="K512" t="s">
        <v>29</v>
      </c>
      <c r="L512">
        <v>1</v>
      </c>
      <c r="M512" t="s">
        <v>30</v>
      </c>
      <c r="N512">
        <v>4</v>
      </c>
      <c r="O512" t="s">
        <v>31</v>
      </c>
      <c r="P512">
        <v>201</v>
      </c>
      <c r="Q512">
        <v>77113</v>
      </c>
      <c r="R512" s="2">
        <v>4391.3019999999997</v>
      </c>
      <c r="S512" s="7">
        <f t="shared" si="14"/>
        <v>4.3913019999999996</v>
      </c>
      <c r="T512">
        <v>12.055999999999999</v>
      </c>
      <c r="U512">
        <v>5.8000000000000003E-2</v>
      </c>
      <c r="V512">
        <v>45</v>
      </c>
      <c r="W512" s="7">
        <f t="shared" si="15"/>
        <v>197.60858999999999</v>
      </c>
      <c r="X512">
        <v>1.7999999999999999E-2</v>
      </c>
    </row>
    <row r="513" spans="1:24" x14ac:dyDescent="0.25">
      <c r="A513" s="1">
        <v>43878</v>
      </c>
      <c r="B513" t="s">
        <v>692</v>
      </c>
      <c r="C513">
        <v>110315</v>
      </c>
      <c r="D513" t="s">
        <v>23</v>
      </c>
      <c r="E513" t="s">
        <v>24</v>
      </c>
      <c r="F513" t="s">
        <v>25</v>
      </c>
      <c r="G513" t="s">
        <v>26</v>
      </c>
      <c r="H513" t="s">
        <v>27</v>
      </c>
      <c r="I513" t="s">
        <v>28</v>
      </c>
      <c r="J513">
        <v>301</v>
      </c>
      <c r="K513" t="s">
        <v>29</v>
      </c>
      <c r="L513">
        <v>1</v>
      </c>
      <c r="M513" t="s">
        <v>30</v>
      </c>
      <c r="N513">
        <v>4</v>
      </c>
      <c r="O513" t="s">
        <v>31</v>
      </c>
      <c r="P513">
        <v>104</v>
      </c>
      <c r="Q513">
        <v>91417</v>
      </c>
      <c r="R513" s="2">
        <v>4469.982</v>
      </c>
      <c r="S513" s="7">
        <f t="shared" si="14"/>
        <v>4.4699819999999999</v>
      </c>
      <c r="T513">
        <v>14.465</v>
      </c>
      <c r="U513">
        <v>9.1999999999999998E-2</v>
      </c>
      <c r="V513">
        <v>84</v>
      </c>
      <c r="W513" s="7">
        <f t="shared" si="15"/>
        <v>375.47848799999997</v>
      </c>
      <c r="X513">
        <v>2.5999999999999999E-2</v>
      </c>
    </row>
    <row r="514" spans="1:24" x14ac:dyDescent="0.25">
      <c r="A514" s="1">
        <v>43878</v>
      </c>
      <c r="B514" t="s">
        <v>692</v>
      </c>
      <c r="C514">
        <v>110315</v>
      </c>
      <c r="D514" t="s">
        <v>23</v>
      </c>
      <c r="E514" t="s">
        <v>24</v>
      </c>
      <c r="F514" t="s">
        <v>25</v>
      </c>
      <c r="G514" t="s">
        <v>26</v>
      </c>
      <c r="H514" t="s">
        <v>27</v>
      </c>
      <c r="I514" t="s">
        <v>28</v>
      </c>
      <c r="J514">
        <v>301</v>
      </c>
      <c r="K514" t="s">
        <v>29</v>
      </c>
      <c r="L514">
        <v>1</v>
      </c>
      <c r="M514" t="s">
        <v>30</v>
      </c>
      <c r="N514">
        <v>4</v>
      </c>
      <c r="O514" t="s">
        <v>31</v>
      </c>
      <c r="P514">
        <v>105</v>
      </c>
      <c r="Q514">
        <v>90419</v>
      </c>
      <c r="R514" s="2">
        <v>4157.8590000000004</v>
      </c>
      <c r="S514" s="7">
        <f t="shared" si="14"/>
        <v>4.1578590000000002</v>
      </c>
      <c r="T514">
        <v>13.268000000000001</v>
      </c>
      <c r="U514">
        <v>7.4999999999999997E-2</v>
      </c>
      <c r="V514">
        <v>68</v>
      </c>
      <c r="W514" s="7">
        <f t="shared" si="15"/>
        <v>282.73441200000002</v>
      </c>
      <c r="X514">
        <v>1.9E-2</v>
      </c>
    </row>
    <row r="515" spans="1:24" x14ac:dyDescent="0.25">
      <c r="A515" s="1">
        <v>43878</v>
      </c>
      <c r="B515" t="s">
        <v>692</v>
      </c>
      <c r="C515">
        <v>110315</v>
      </c>
      <c r="D515" t="s">
        <v>23</v>
      </c>
      <c r="E515" t="s">
        <v>24</v>
      </c>
      <c r="F515" t="s">
        <v>25</v>
      </c>
      <c r="G515" t="s">
        <v>26</v>
      </c>
      <c r="H515" t="s">
        <v>27</v>
      </c>
      <c r="I515" t="s">
        <v>28</v>
      </c>
      <c r="J515">
        <v>301</v>
      </c>
      <c r="K515" t="s">
        <v>29</v>
      </c>
      <c r="L515">
        <v>1</v>
      </c>
      <c r="M515" t="s">
        <v>30</v>
      </c>
      <c r="N515">
        <v>4</v>
      </c>
      <c r="O515" t="s">
        <v>31</v>
      </c>
      <c r="P515">
        <v>205</v>
      </c>
      <c r="Q515">
        <v>92379</v>
      </c>
      <c r="R515" s="2">
        <v>3909.5650000000001</v>
      </c>
      <c r="S515" s="7">
        <f t="shared" ref="S515:S578" si="16">+R515/1000</f>
        <v>3.9095650000000002</v>
      </c>
      <c r="T515">
        <v>12.863</v>
      </c>
      <c r="U515">
        <v>0.06</v>
      </c>
      <c r="V515">
        <v>55</v>
      </c>
      <c r="W515" s="7">
        <f t="shared" ref="W515:W578" si="17">+S515*V515</f>
        <v>215.02607500000002</v>
      </c>
      <c r="X515">
        <v>6.0000000000000001E-3</v>
      </c>
    </row>
    <row r="516" spans="1:24" x14ac:dyDescent="0.25">
      <c r="A516" s="1">
        <v>43878</v>
      </c>
      <c r="B516" t="s">
        <v>692</v>
      </c>
      <c r="C516">
        <v>110315</v>
      </c>
      <c r="D516" t="s">
        <v>23</v>
      </c>
      <c r="E516" t="s">
        <v>24</v>
      </c>
      <c r="F516" t="s">
        <v>25</v>
      </c>
      <c r="G516" t="s">
        <v>26</v>
      </c>
      <c r="H516" t="s">
        <v>27</v>
      </c>
      <c r="I516" t="s">
        <v>28</v>
      </c>
      <c r="J516">
        <v>301</v>
      </c>
      <c r="K516" t="s">
        <v>29</v>
      </c>
      <c r="L516">
        <v>1</v>
      </c>
      <c r="M516" t="s">
        <v>30</v>
      </c>
      <c r="N516">
        <v>4</v>
      </c>
      <c r="O516" t="s">
        <v>31</v>
      </c>
      <c r="P516">
        <v>203</v>
      </c>
      <c r="Q516">
        <v>92574</v>
      </c>
      <c r="R516" s="2">
        <v>3741.6190000000001</v>
      </c>
      <c r="S516" s="7">
        <f t="shared" si="16"/>
        <v>3.741619</v>
      </c>
      <c r="T516">
        <v>12.349</v>
      </c>
      <c r="U516">
        <v>4.5999999999999999E-2</v>
      </c>
      <c r="V516">
        <v>43</v>
      </c>
      <c r="W516" s="7">
        <f t="shared" si="17"/>
        <v>160.88961699999999</v>
      </c>
      <c r="X516">
        <v>1.4E-2</v>
      </c>
    </row>
    <row r="517" spans="1:24" x14ac:dyDescent="0.25">
      <c r="A517" s="1">
        <v>43878</v>
      </c>
      <c r="B517" t="s">
        <v>692</v>
      </c>
      <c r="C517">
        <v>110315</v>
      </c>
      <c r="D517" t="s">
        <v>23</v>
      </c>
      <c r="E517" t="s">
        <v>24</v>
      </c>
      <c r="F517" t="s">
        <v>25</v>
      </c>
      <c r="G517" t="s">
        <v>26</v>
      </c>
      <c r="H517" t="s">
        <v>27</v>
      </c>
      <c r="I517" t="s">
        <v>28</v>
      </c>
      <c r="J517">
        <v>301</v>
      </c>
      <c r="K517" t="s">
        <v>29</v>
      </c>
      <c r="L517">
        <v>1</v>
      </c>
      <c r="M517" t="s">
        <v>30</v>
      </c>
      <c r="N517">
        <v>4</v>
      </c>
      <c r="O517" t="s">
        <v>31</v>
      </c>
      <c r="P517">
        <v>202</v>
      </c>
      <c r="Q517">
        <v>87982</v>
      </c>
      <c r="R517" s="2">
        <v>4182.0889999999999</v>
      </c>
      <c r="S517" s="7">
        <f t="shared" si="16"/>
        <v>4.1820889999999995</v>
      </c>
      <c r="T517">
        <v>13.109</v>
      </c>
      <c r="U517">
        <v>4.8000000000000001E-2</v>
      </c>
      <c r="V517">
        <v>42</v>
      </c>
      <c r="W517" s="7">
        <f t="shared" si="17"/>
        <v>175.64773799999998</v>
      </c>
      <c r="X517">
        <v>5.0000000000000001E-3</v>
      </c>
    </row>
    <row r="518" spans="1:24" x14ac:dyDescent="0.25">
      <c r="A518" s="1">
        <v>43878</v>
      </c>
      <c r="B518" t="s">
        <v>692</v>
      </c>
      <c r="C518">
        <v>110315</v>
      </c>
      <c r="D518" t="s">
        <v>23</v>
      </c>
      <c r="E518" t="s">
        <v>24</v>
      </c>
      <c r="F518" t="s">
        <v>25</v>
      </c>
      <c r="G518" t="s">
        <v>26</v>
      </c>
      <c r="H518" t="s">
        <v>27</v>
      </c>
      <c r="I518" t="s">
        <v>28</v>
      </c>
      <c r="J518">
        <v>301</v>
      </c>
      <c r="K518" t="s">
        <v>29</v>
      </c>
      <c r="L518">
        <v>1</v>
      </c>
      <c r="M518" t="s">
        <v>30</v>
      </c>
      <c r="N518">
        <v>4</v>
      </c>
      <c r="O518" t="s">
        <v>31</v>
      </c>
      <c r="P518">
        <v>204</v>
      </c>
      <c r="Q518">
        <v>90610</v>
      </c>
      <c r="R518" s="2">
        <v>4178.2830000000004</v>
      </c>
      <c r="S518" s="7">
        <f t="shared" si="16"/>
        <v>4.1782830000000004</v>
      </c>
      <c r="T518">
        <v>13.516</v>
      </c>
      <c r="U518">
        <v>5.5E-2</v>
      </c>
      <c r="V518">
        <v>50</v>
      </c>
      <c r="W518" s="7">
        <f t="shared" si="17"/>
        <v>208.91415000000001</v>
      </c>
      <c r="X518">
        <v>1.0999999999999999E-2</v>
      </c>
    </row>
    <row r="519" spans="1:24" x14ac:dyDescent="0.25">
      <c r="A519" s="1">
        <v>43885</v>
      </c>
      <c r="B519" t="s">
        <v>691</v>
      </c>
      <c r="C519">
        <v>110315</v>
      </c>
      <c r="D519" t="s">
        <v>23</v>
      </c>
      <c r="E519" t="s">
        <v>24</v>
      </c>
      <c r="F519" t="s">
        <v>25</v>
      </c>
      <c r="G519" t="s">
        <v>26</v>
      </c>
      <c r="H519" t="s">
        <v>27</v>
      </c>
      <c r="I519" t="s">
        <v>28</v>
      </c>
      <c r="J519">
        <v>301</v>
      </c>
      <c r="K519" t="s">
        <v>29</v>
      </c>
      <c r="L519">
        <v>1</v>
      </c>
      <c r="M519" t="s">
        <v>30</v>
      </c>
      <c r="N519">
        <v>4</v>
      </c>
      <c r="O519" t="s">
        <v>31</v>
      </c>
      <c r="P519">
        <v>204</v>
      </c>
      <c r="Q519">
        <v>90560</v>
      </c>
      <c r="R519" s="2">
        <v>4388.4769999999999</v>
      </c>
      <c r="S519" s="7">
        <f t="shared" si="16"/>
        <v>4.388477</v>
      </c>
      <c r="T519">
        <v>14.053000000000001</v>
      </c>
      <c r="U519">
        <v>0.16900000000000001</v>
      </c>
      <c r="V519">
        <v>153</v>
      </c>
      <c r="W519" s="7">
        <f t="shared" si="17"/>
        <v>671.43698099999995</v>
      </c>
      <c r="X519">
        <v>7.0000000000000001E-3</v>
      </c>
    </row>
    <row r="520" spans="1:24" x14ac:dyDescent="0.25">
      <c r="A520" s="1">
        <v>43885</v>
      </c>
      <c r="B520" t="s">
        <v>691</v>
      </c>
      <c r="C520">
        <v>110315</v>
      </c>
      <c r="D520" t="s">
        <v>23</v>
      </c>
      <c r="E520" t="s">
        <v>24</v>
      </c>
      <c r="F520" t="s">
        <v>25</v>
      </c>
      <c r="G520" t="s">
        <v>26</v>
      </c>
      <c r="H520" t="s">
        <v>27</v>
      </c>
      <c r="I520" t="s">
        <v>28</v>
      </c>
      <c r="J520">
        <v>301</v>
      </c>
      <c r="K520" t="s">
        <v>29</v>
      </c>
      <c r="L520">
        <v>1</v>
      </c>
      <c r="M520" t="s">
        <v>30</v>
      </c>
      <c r="N520">
        <v>4</v>
      </c>
      <c r="O520" t="s">
        <v>31</v>
      </c>
      <c r="P520">
        <v>202</v>
      </c>
      <c r="Q520">
        <v>87940</v>
      </c>
      <c r="R520" s="2">
        <v>4380.63</v>
      </c>
      <c r="S520" s="7">
        <f t="shared" si="16"/>
        <v>4.38063</v>
      </c>
      <c r="T520">
        <v>13.526999999999999</v>
      </c>
      <c r="U520">
        <v>0.19400000000000001</v>
      </c>
      <c r="V520">
        <v>171</v>
      </c>
      <c r="W520" s="7">
        <f t="shared" si="17"/>
        <v>749.08772999999997</v>
      </c>
      <c r="X520">
        <v>0</v>
      </c>
    </row>
    <row r="521" spans="1:24" x14ac:dyDescent="0.25">
      <c r="A521" s="1">
        <v>43885</v>
      </c>
      <c r="B521" t="s">
        <v>691</v>
      </c>
      <c r="C521">
        <v>110315</v>
      </c>
      <c r="D521" t="s">
        <v>23</v>
      </c>
      <c r="E521" t="s">
        <v>24</v>
      </c>
      <c r="F521" t="s">
        <v>25</v>
      </c>
      <c r="G521" t="s">
        <v>26</v>
      </c>
      <c r="H521" t="s">
        <v>27</v>
      </c>
      <c r="I521" t="s">
        <v>28</v>
      </c>
      <c r="J521">
        <v>301</v>
      </c>
      <c r="K521" t="s">
        <v>29</v>
      </c>
      <c r="L521">
        <v>1</v>
      </c>
      <c r="M521" t="s">
        <v>30</v>
      </c>
      <c r="N521">
        <v>4</v>
      </c>
      <c r="O521" t="s">
        <v>31</v>
      </c>
      <c r="P521">
        <v>203</v>
      </c>
      <c r="Q521">
        <v>92531</v>
      </c>
      <c r="R521" s="2">
        <v>3925.2869999999998</v>
      </c>
      <c r="S521" s="7">
        <f t="shared" si="16"/>
        <v>3.925287</v>
      </c>
      <c r="T521">
        <v>12.771000000000001</v>
      </c>
      <c r="U521">
        <v>0.158</v>
      </c>
      <c r="V521">
        <v>146</v>
      </c>
      <c r="W521" s="7">
        <f t="shared" si="17"/>
        <v>573.091902</v>
      </c>
      <c r="X521">
        <v>1.2E-2</v>
      </c>
    </row>
    <row r="522" spans="1:24" x14ac:dyDescent="0.25">
      <c r="A522" s="1">
        <v>43885</v>
      </c>
      <c r="B522" t="s">
        <v>691</v>
      </c>
      <c r="C522">
        <v>110315</v>
      </c>
      <c r="D522" t="s">
        <v>23</v>
      </c>
      <c r="E522" t="s">
        <v>24</v>
      </c>
      <c r="F522" t="s">
        <v>25</v>
      </c>
      <c r="G522" t="s">
        <v>26</v>
      </c>
      <c r="H522" t="s">
        <v>27</v>
      </c>
      <c r="I522" t="s">
        <v>28</v>
      </c>
      <c r="J522">
        <v>301</v>
      </c>
      <c r="K522" t="s">
        <v>29</v>
      </c>
      <c r="L522">
        <v>1</v>
      </c>
      <c r="M522" t="s">
        <v>30</v>
      </c>
      <c r="N522">
        <v>4</v>
      </c>
      <c r="O522" t="s">
        <v>31</v>
      </c>
      <c r="P522">
        <v>205</v>
      </c>
      <c r="Q522">
        <v>92324</v>
      </c>
      <c r="R522" s="2">
        <v>4072.6869999999999</v>
      </c>
      <c r="S522" s="7">
        <f t="shared" si="16"/>
        <v>4.0726870000000002</v>
      </c>
      <c r="T522">
        <v>13.170999999999999</v>
      </c>
      <c r="U522">
        <v>1.0129999999999999</v>
      </c>
      <c r="V522">
        <v>935</v>
      </c>
      <c r="W522" s="7">
        <f t="shared" si="17"/>
        <v>3807.9623450000004</v>
      </c>
      <c r="X522">
        <v>6.0000000000000001E-3</v>
      </c>
    </row>
    <row r="523" spans="1:24" x14ac:dyDescent="0.25">
      <c r="A523" s="1">
        <v>43885</v>
      </c>
      <c r="B523" t="s">
        <v>691</v>
      </c>
      <c r="C523">
        <v>110315</v>
      </c>
      <c r="D523" t="s">
        <v>23</v>
      </c>
      <c r="E523" t="s">
        <v>24</v>
      </c>
      <c r="F523" t="s">
        <v>25</v>
      </c>
      <c r="G523" t="s">
        <v>26</v>
      </c>
      <c r="H523" t="s">
        <v>27</v>
      </c>
      <c r="I523" t="s">
        <v>28</v>
      </c>
      <c r="J523">
        <v>301</v>
      </c>
      <c r="K523" t="s">
        <v>29</v>
      </c>
      <c r="L523">
        <v>1</v>
      </c>
      <c r="M523" t="s">
        <v>30</v>
      </c>
      <c r="N523">
        <v>4</v>
      </c>
      <c r="O523" t="s">
        <v>31</v>
      </c>
      <c r="P523">
        <v>105</v>
      </c>
      <c r="Q523">
        <v>90351</v>
      </c>
      <c r="R523" s="2">
        <v>4257.6120000000001</v>
      </c>
      <c r="S523" s="7">
        <f t="shared" si="16"/>
        <v>4.257612</v>
      </c>
      <c r="T523">
        <v>13.747999999999999</v>
      </c>
      <c r="U523">
        <v>0.05</v>
      </c>
      <c r="V523">
        <v>45</v>
      </c>
      <c r="W523" s="7">
        <f t="shared" si="17"/>
        <v>191.59253999999999</v>
      </c>
      <c r="X523">
        <v>3.0000000000000001E-3</v>
      </c>
    </row>
    <row r="524" spans="1:24" x14ac:dyDescent="0.25">
      <c r="A524" s="1">
        <v>43885</v>
      </c>
      <c r="B524" t="s">
        <v>691</v>
      </c>
      <c r="C524">
        <v>110315</v>
      </c>
      <c r="D524" t="s">
        <v>23</v>
      </c>
      <c r="E524" t="s">
        <v>24</v>
      </c>
      <c r="F524" t="s">
        <v>25</v>
      </c>
      <c r="G524" t="s">
        <v>26</v>
      </c>
      <c r="H524" t="s">
        <v>27</v>
      </c>
      <c r="I524" t="s">
        <v>28</v>
      </c>
      <c r="J524">
        <v>301</v>
      </c>
      <c r="K524" t="s">
        <v>29</v>
      </c>
      <c r="L524">
        <v>1</v>
      </c>
      <c r="M524" t="s">
        <v>30</v>
      </c>
      <c r="N524">
        <v>4</v>
      </c>
      <c r="O524" t="s">
        <v>31</v>
      </c>
      <c r="P524">
        <v>104</v>
      </c>
      <c r="Q524">
        <v>91333</v>
      </c>
      <c r="R524" s="2">
        <v>4631.1090000000004</v>
      </c>
      <c r="S524" s="7">
        <f t="shared" si="16"/>
        <v>4.6311090000000004</v>
      </c>
      <c r="T524">
        <v>14.978</v>
      </c>
      <c r="U524">
        <v>8.8999999999999996E-2</v>
      </c>
      <c r="V524">
        <v>81</v>
      </c>
      <c r="W524" s="7">
        <f t="shared" si="17"/>
        <v>375.11982900000004</v>
      </c>
      <c r="X524">
        <v>1.4999999999999999E-2</v>
      </c>
    </row>
    <row r="525" spans="1:24" x14ac:dyDescent="0.25">
      <c r="A525" s="1">
        <v>43885</v>
      </c>
      <c r="B525" t="s">
        <v>691</v>
      </c>
      <c r="C525">
        <v>110315</v>
      </c>
      <c r="D525" t="s">
        <v>23</v>
      </c>
      <c r="E525" t="s">
        <v>24</v>
      </c>
      <c r="F525" t="s">
        <v>25</v>
      </c>
      <c r="G525" t="s">
        <v>26</v>
      </c>
      <c r="H525" t="s">
        <v>27</v>
      </c>
      <c r="I525" t="s">
        <v>28</v>
      </c>
      <c r="J525">
        <v>301</v>
      </c>
      <c r="K525" t="s">
        <v>29</v>
      </c>
      <c r="L525">
        <v>1</v>
      </c>
      <c r="M525" t="s">
        <v>30</v>
      </c>
      <c r="N525">
        <v>4</v>
      </c>
      <c r="O525" t="s">
        <v>31</v>
      </c>
      <c r="P525">
        <v>201</v>
      </c>
      <c r="Q525">
        <v>77068</v>
      </c>
      <c r="R525" s="2">
        <v>4574.1710000000003</v>
      </c>
      <c r="S525" s="7">
        <f t="shared" si="16"/>
        <v>4.5741710000000007</v>
      </c>
      <c r="T525">
        <v>12.484999999999999</v>
      </c>
      <c r="U525">
        <v>0.374</v>
      </c>
      <c r="V525">
        <v>288</v>
      </c>
      <c r="W525" s="7">
        <f t="shared" si="17"/>
        <v>1317.3612480000002</v>
      </c>
      <c r="X525">
        <v>1E-3</v>
      </c>
    </row>
    <row r="526" spans="1:24" x14ac:dyDescent="0.25">
      <c r="A526" s="1">
        <v>43885</v>
      </c>
      <c r="B526" t="s">
        <v>691</v>
      </c>
      <c r="C526">
        <v>110315</v>
      </c>
      <c r="D526" t="s">
        <v>23</v>
      </c>
      <c r="E526" t="s">
        <v>24</v>
      </c>
      <c r="F526" t="s">
        <v>25</v>
      </c>
      <c r="G526" t="s">
        <v>26</v>
      </c>
      <c r="H526" t="s">
        <v>27</v>
      </c>
      <c r="I526" t="s">
        <v>28</v>
      </c>
      <c r="J526">
        <v>301</v>
      </c>
      <c r="K526" t="s">
        <v>29</v>
      </c>
      <c r="L526">
        <v>1</v>
      </c>
      <c r="M526" t="s">
        <v>30</v>
      </c>
      <c r="N526">
        <v>4</v>
      </c>
      <c r="O526" t="s">
        <v>31</v>
      </c>
      <c r="P526">
        <v>103</v>
      </c>
      <c r="Q526">
        <v>82097</v>
      </c>
      <c r="R526" s="2">
        <v>4405.5529999999999</v>
      </c>
      <c r="S526" s="7">
        <f t="shared" si="16"/>
        <v>4.4055530000000003</v>
      </c>
      <c r="T526">
        <v>12.87</v>
      </c>
      <c r="U526">
        <v>0.108</v>
      </c>
      <c r="V526">
        <v>89</v>
      </c>
      <c r="W526" s="7">
        <f t="shared" si="17"/>
        <v>392.09421700000001</v>
      </c>
      <c r="X526">
        <v>2E-3</v>
      </c>
    </row>
    <row r="527" spans="1:24" x14ac:dyDescent="0.25">
      <c r="A527" s="1">
        <v>43885</v>
      </c>
      <c r="B527" t="s">
        <v>691</v>
      </c>
      <c r="C527">
        <v>110315</v>
      </c>
      <c r="D527" t="s">
        <v>23</v>
      </c>
      <c r="E527" t="s">
        <v>24</v>
      </c>
      <c r="F527" t="s">
        <v>25</v>
      </c>
      <c r="G527" t="s">
        <v>26</v>
      </c>
      <c r="H527" t="s">
        <v>27</v>
      </c>
      <c r="I527" t="s">
        <v>28</v>
      </c>
      <c r="J527">
        <v>301</v>
      </c>
      <c r="K527" t="s">
        <v>29</v>
      </c>
      <c r="L527">
        <v>1</v>
      </c>
      <c r="M527" t="s">
        <v>30</v>
      </c>
      <c r="N527">
        <v>4</v>
      </c>
      <c r="O527" t="s">
        <v>31</v>
      </c>
      <c r="P527">
        <v>101</v>
      </c>
      <c r="Q527">
        <v>88903</v>
      </c>
      <c r="R527" s="2">
        <v>4499.0209999999997</v>
      </c>
      <c r="S527" s="7">
        <f t="shared" si="16"/>
        <v>4.4990209999999999</v>
      </c>
      <c r="T527">
        <v>14.167</v>
      </c>
      <c r="U527">
        <v>0.39800000000000002</v>
      </c>
      <c r="V527">
        <v>354</v>
      </c>
      <c r="W527" s="7">
        <f t="shared" si="17"/>
        <v>1592.6534340000001</v>
      </c>
      <c r="X527">
        <v>3.0000000000000001E-3</v>
      </c>
    </row>
    <row r="528" spans="1:24" x14ac:dyDescent="0.25">
      <c r="A528" s="1">
        <v>43885</v>
      </c>
      <c r="B528" t="s">
        <v>691</v>
      </c>
      <c r="C528">
        <v>110315</v>
      </c>
      <c r="D528" t="s">
        <v>23</v>
      </c>
      <c r="E528" t="s">
        <v>24</v>
      </c>
      <c r="F528" t="s">
        <v>25</v>
      </c>
      <c r="G528" t="s">
        <v>26</v>
      </c>
      <c r="H528" t="s">
        <v>27</v>
      </c>
      <c r="I528" t="s">
        <v>28</v>
      </c>
      <c r="J528">
        <v>301</v>
      </c>
      <c r="K528" t="s">
        <v>29</v>
      </c>
      <c r="L528">
        <v>1</v>
      </c>
      <c r="M528" t="s">
        <v>30</v>
      </c>
      <c r="N528">
        <v>4</v>
      </c>
      <c r="O528" t="s">
        <v>31</v>
      </c>
      <c r="P528">
        <v>102</v>
      </c>
      <c r="Q528">
        <v>92041</v>
      </c>
      <c r="R528" s="2">
        <v>4442.3360000000002</v>
      </c>
      <c r="S528" s="7">
        <f t="shared" si="16"/>
        <v>4.4423360000000001</v>
      </c>
      <c r="T528">
        <v>14.471</v>
      </c>
      <c r="U528">
        <v>8.4000000000000005E-2</v>
      </c>
      <c r="V528">
        <v>77</v>
      </c>
      <c r="W528" s="7">
        <f t="shared" si="17"/>
        <v>342.05987199999998</v>
      </c>
      <c r="X528">
        <v>4.0000000000000001E-3</v>
      </c>
    </row>
    <row r="529" spans="1:24" x14ac:dyDescent="0.25">
      <c r="A529" s="1">
        <v>43892</v>
      </c>
      <c r="B529" t="s">
        <v>690</v>
      </c>
      <c r="C529">
        <v>110315</v>
      </c>
      <c r="D529" t="s">
        <v>23</v>
      </c>
      <c r="E529" t="s">
        <v>24</v>
      </c>
      <c r="F529" t="s">
        <v>25</v>
      </c>
      <c r="G529" t="s">
        <v>26</v>
      </c>
      <c r="H529" t="s">
        <v>27</v>
      </c>
      <c r="I529" t="s">
        <v>28</v>
      </c>
      <c r="J529">
        <v>301</v>
      </c>
      <c r="K529" t="s">
        <v>29</v>
      </c>
      <c r="L529">
        <v>1</v>
      </c>
      <c r="M529" t="s">
        <v>30</v>
      </c>
      <c r="N529">
        <v>4</v>
      </c>
      <c r="O529" t="s">
        <v>31</v>
      </c>
      <c r="P529">
        <v>102</v>
      </c>
      <c r="Q529">
        <v>91964</v>
      </c>
      <c r="R529" s="2">
        <v>4614.2489999999998</v>
      </c>
      <c r="S529" s="7">
        <f t="shared" si="16"/>
        <v>4.614249</v>
      </c>
      <c r="T529">
        <v>15.04</v>
      </c>
      <c r="U529">
        <v>3.9E-2</v>
      </c>
      <c r="V529">
        <v>36</v>
      </c>
      <c r="W529" s="7">
        <f t="shared" si="17"/>
        <v>166.11296400000001</v>
      </c>
      <c r="X529">
        <v>3.0000000000000001E-3</v>
      </c>
    </row>
    <row r="530" spans="1:24" x14ac:dyDescent="0.25">
      <c r="A530" s="1">
        <v>43892</v>
      </c>
      <c r="B530" t="s">
        <v>690</v>
      </c>
      <c r="C530">
        <v>110315</v>
      </c>
      <c r="D530" t="s">
        <v>23</v>
      </c>
      <c r="E530" t="s">
        <v>24</v>
      </c>
      <c r="F530" t="s">
        <v>25</v>
      </c>
      <c r="G530" t="s">
        <v>26</v>
      </c>
      <c r="H530" t="s">
        <v>27</v>
      </c>
      <c r="I530" t="s">
        <v>28</v>
      </c>
      <c r="J530">
        <v>301</v>
      </c>
      <c r="K530" t="s">
        <v>29</v>
      </c>
      <c r="L530">
        <v>1</v>
      </c>
      <c r="M530" t="s">
        <v>30</v>
      </c>
      <c r="N530">
        <v>4</v>
      </c>
      <c r="O530" t="s">
        <v>31</v>
      </c>
      <c r="P530">
        <v>101</v>
      </c>
      <c r="Q530">
        <v>88549</v>
      </c>
      <c r="R530" s="2">
        <v>4687.8869999999997</v>
      </c>
      <c r="S530" s="7">
        <f t="shared" si="16"/>
        <v>4.6878869999999999</v>
      </c>
      <c r="T530">
        <v>14.654999999999999</v>
      </c>
      <c r="U530">
        <v>0.05</v>
      </c>
      <c r="V530">
        <v>44</v>
      </c>
      <c r="W530" s="7">
        <f t="shared" si="17"/>
        <v>206.26702799999998</v>
      </c>
      <c r="X530">
        <v>0</v>
      </c>
    </row>
    <row r="531" spans="1:24" x14ac:dyDescent="0.25">
      <c r="A531" s="1">
        <v>43892</v>
      </c>
      <c r="B531" t="s">
        <v>690</v>
      </c>
      <c r="C531">
        <v>110315</v>
      </c>
      <c r="D531" t="s">
        <v>23</v>
      </c>
      <c r="E531" t="s">
        <v>24</v>
      </c>
      <c r="F531" t="s">
        <v>25</v>
      </c>
      <c r="G531" t="s">
        <v>26</v>
      </c>
      <c r="H531" t="s">
        <v>27</v>
      </c>
      <c r="I531" t="s">
        <v>28</v>
      </c>
      <c r="J531">
        <v>301</v>
      </c>
      <c r="K531" t="s">
        <v>29</v>
      </c>
      <c r="L531">
        <v>1</v>
      </c>
      <c r="M531" t="s">
        <v>30</v>
      </c>
      <c r="N531">
        <v>4</v>
      </c>
      <c r="O531" t="s">
        <v>31</v>
      </c>
      <c r="P531">
        <v>103</v>
      </c>
      <c r="Q531">
        <v>82008</v>
      </c>
      <c r="R531" s="2">
        <v>4601.5860000000002</v>
      </c>
      <c r="S531" s="7">
        <f t="shared" si="16"/>
        <v>4.6015860000000002</v>
      </c>
      <c r="T531">
        <v>13.331</v>
      </c>
      <c r="U531">
        <v>3.9E-2</v>
      </c>
      <c r="V531">
        <v>32</v>
      </c>
      <c r="W531" s="7">
        <f t="shared" si="17"/>
        <v>147.25075200000001</v>
      </c>
      <c r="X531">
        <v>0</v>
      </c>
    </row>
    <row r="532" spans="1:24" x14ac:dyDescent="0.25">
      <c r="A532" s="1">
        <v>43892</v>
      </c>
      <c r="B532" t="s">
        <v>690</v>
      </c>
      <c r="C532">
        <v>110315</v>
      </c>
      <c r="D532" t="s">
        <v>23</v>
      </c>
      <c r="E532" t="s">
        <v>24</v>
      </c>
      <c r="F532" t="s">
        <v>25</v>
      </c>
      <c r="G532" t="s">
        <v>26</v>
      </c>
      <c r="H532" t="s">
        <v>27</v>
      </c>
      <c r="I532" t="s">
        <v>28</v>
      </c>
      <c r="J532">
        <v>301</v>
      </c>
      <c r="K532" t="s">
        <v>29</v>
      </c>
      <c r="L532">
        <v>1</v>
      </c>
      <c r="M532" t="s">
        <v>30</v>
      </c>
      <c r="N532">
        <v>4</v>
      </c>
      <c r="O532" t="s">
        <v>31</v>
      </c>
      <c r="P532">
        <v>201</v>
      </c>
      <c r="Q532">
        <v>76780</v>
      </c>
      <c r="R532" s="2">
        <v>4783.3239999999996</v>
      </c>
      <c r="S532" s="7">
        <f t="shared" si="16"/>
        <v>4.7833239999999995</v>
      </c>
      <c r="T532">
        <v>13.023</v>
      </c>
      <c r="U532">
        <v>3.5000000000000003E-2</v>
      </c>
      <c r="V532">
        <v>27</v>
      </c>
      <c r="W532" s="7">
        <f t="shared" si="17"/>
        <v>129.14974799999999</v>
      </c>
      <c r="X532">
        <v>0</v>
      </c>
    </row>
    <row r="533" spans="1:24" x14ac:dyDescent="0.25">
      <c r="A533" s="1">
        <v>43892</v>
      </c>
      <c r="B533" t="s">
        <v>690</v>
      </c>
      <c r="C533">
        <v>110315</v>
      </c>
      <c r="D533" t="s">
        <v>23</v>
      </c>
      <c r="E533" t="s">
        <v>24</v>
      </c>
      <c r="F533" t="s">
        <v>25</v>
      </c>
      <c r="G533" t="s">
        <v>26</v>
      </c>
      <c r="H533" t="s">
        <v>27</v>
      </c>
      <c r="I533" t="s">
        <v>28</v>
      </c>
      <c r="J533">
        <v>301</v>
      </c>
      <c r="K533" t="s">
        <v>29</v>
      </c>
      <c r="L533">
        <v>1</v>
      </c>
      <c r="M533" t="s">
        <v>30</v>
      </c>
      <c r="N533">
        <v>4</v>
      </c>
      <c r="O533" t="s">
        <v>31</v>
      </c>
      <c r="P533">
        <v>104</v>
      </c>
      <c r="Q533">
        <v>91252</v>
      </c>
      <c r="R533" s="2">
        <v>4812.2569999999996</v>
      </c>
      <c r="S533" s="7">
        <f t="shared" si="16"/>
        <v>4.8122569999999998</v>
      </c>
      <c r="T533">
        <v>15.526</v>
      </c>
      <c r="U533">
        <v>5.3999999999999999E-2</v>
      </c>
      <c r="V533">
        <v>49</v>
      </c>
      <c r="W533" s="7">
        <f t="shared" si="17"/>
        <v>235.80059299999999</v>
      </c>
      <c r="X533">
        <v>8.9999999999999993E-3</v>
      </c>
    </row>
    <row r="534" spans="1:24" x14ac:dyDescent="0.25">
      <c r="A534" s="1">
        <v>43892</v>
      </c>
      <c r="B534" t="s">
        <v>690</v>
      </c>
      <c r="C534">
        <v>110315</v>
      </c>
      <c r="D534" t="s">
        <v>23</v>
      </c>
      <c r="E534" t="s">
        <v>24</v>
      </c>
      <c r="F534" t="s">
        <v>25</v>
      </c>
      <c r="G534" t="s">
        <v>26</v>
      </c>
      <c r="H534" t="s">
        <v>27</v>
      </c>
      <c r="I534" t="s">
        <v>28</v>
      </c>
      <c r="J534">
        <v>301</v>
      </c>
      <c r="K534" t="s">
        <v>29</v>
      </c>
      <c r="L534">
        <v>1</v>
      </c>
      <c r="M534" t="s">
        <v>30</v>
      </c>
      <c r="N534">
        <v>4</v>
      </c>
      <c r="O534" t="s">
        <v>31</v>
      </c>
      <c r="P534">
        <v>105</v>
      </c>
      <c r="Q534">
        <v>90306</v>
      </c>
      <c r="R534" s="2">
        <v>4479.2340000000004</v>
      </c>
      <c r="S534" s="7">
        <f t="shared" si="16"/>
        <v>4.4792339999999999</v>
      </c>
      <c r="T534">
        <v>14.347</v>
      </c>
      <c r="U534">
        <v>4.8000000000000001E-2</v>
      </c>
      <c r="V534">
        <v>43</v>
      </c>
      <c r="W534" s="7">
        <f t="shared" si="17"/>
        <v>192.60706199999998</v>
      </c>
      <c r="X534">
        <v>7.0000000000000001E-3</v>
      </c>
    </row>
    <row r="535" spans="1:24" x14ac:dyDescent="0.25">
      <c r="A535" s="1">
        <v>43892</v>
      </c>
      <c r="B535" t="s">
        <v>690</v>
      </c>
      <c r="C535">
        <v>110315</v>
      </c>
      <c r="D535" t="s">
        <v>23</v>
      </c>
      <c r="E535" t="s">
        <v>24</v>
      </c>
      <c r="F535" t="s">
        <v>25</v>
      </c>
      <c r="G535" t="s">
        <v>26</v>
      </c>
      <c r="H535" t="s">
        <v>27</v>
      </c>
      <c r="I535" t="s">
        <v>28</v>
      </c>
      <c r="J535">
        <v>301</v>
      </c>
      <c r="K535" t="s">
        <v>29</v>
      </c>
      <c r="L535">
        <v>1</v>
      </c>
      <c r="M535" t="s">
        <v>30</v>
      </c>
      <c r="N535">
        <v>4</v>
      </c>
      <c r="O535" t="s">
        <v>31</v>
      </c>
      <c r="P535">
        <v>205</v>
      </c>
      <c r="Q535">
        <v>91389</v>
      </c>
      <c r="R535" s="2">
        <v>4205.2730000000001</v>
      </c>
      <c r="S535" s="7">
        <f t="shared" si="16"/>
        <v>4.205273</v>
      </c>
      <c r="T535">
        <v>13.667</v>
      </c>
      <c r="U535">
        <v>0.13200000000000001</v>
      </c>
      <c r="V535">
        <v>121</v>
      </c>
      <c r="W535" s="7">
        <f t="shared" si="17"/>
        <v>508.838033</v>
      </c>
      <c r="X535">
        <v>1.2E-2</v>
      </c>
    </row>
    <row r="536" spans="1:24" x14ac:dyDescent="0.25">
      <c r="A536" s="1">
        <v>43892</v>
      </c>
      <c r="B536" t="s">
        <v>690</v>
      </c>
      <c r="C536">
        <v>110315</v>
      </c>
      <c r="D536" t="s">
        <v>23</v>
      </c>
      <c r="E536" t="s">
        <v>24</v>
      </c>
      <c r="F536" t="s">
        <v>25</v>
      </c>
      <c r="G536" t="s">
        <v>26</v>
      </c>
      <c r="H536" t="s">
        <v>27</v>
      </c>
      <c r="I536" t="s">
        <v>28</v>
      </c>
      <c r="J536">
        <v>301</v>
      </c>
      <c r="K536" t="s">
        <v>29</v>
      </c>
      <c r="L536">
        <v>1</v>
      </c>
      <c r="M536" t="s">
        <v>30</v>
      </c>
      <c r="N536">
        <v>4</v>
      </c>
      <c r="O536" t="s">
        <v>31</v>
      </c>
      <c r="P536">
        <v>203</v>
      </c>
      <c r="Q536">
        <v>92385</v>
      </c>
      <c r="R536" s="2">
        <v>4066.3809999999999</v>
      </c>
      <c r="S536" s="7">
        <f t="shared" si="16"/>
        <v>4.0663809999999998</v>
      </c>
      <c r="T536">
        <v>13.332000000000001</v>
      </c>
      <c r="U536">
        <v>5.1999999999999998E-2</v>
      </c>
      <c r="V536">
        <v>48</v>
      </c>
      <c r="W536" s="7">
        <f t="shared" si="17"/>
        <v>195.18628799999999</v>
      </c>
      <c r="X536">
        <v>1E-3</v>
      </c>
    </row>
    <row r="537" spans="1:24" x14ac:dyDescent="0.25">
      <c r="A537" s="1">
        <v>43892</v>
      </c>
      <c r="B537" t="s">
        <v>690</v>
      </c>
      <c r="C537">
        <v>110315</v>
      </c>
      <c r="D537" t="s">
        <v>23</v>
      </c>
      <c r="E537" t="s">
        <v>24</v>
      </c>
      <c r="F537" t="s">
        <v>25</v>
      </c>
      <c r="G537" t="s">
        <v>26</v>
      </c>
      <c r="H537" t="s">
        <v>27</v>
      </c>
      <c r="I537" t="s">
        <v>28</v>
      </c>
      <c r="J537">
        <v>301</v>
      </c>
      <c r="K537" t="s">
        <v>29</v>
      </c>
      <c r="L537">
        <v>1</v>
      </c>
      <c r="M537" t="s">
        <v>30</v>
      </c>
      <c r="N537">
        <v>4</v>
      </c>
      <c r="O537" t="s">
        <v>31</v>
      </c>
      <c r="P537">
        <v>202</v>
      </c>
      <c r="Q537">
        <v>87769</v>
      </c>
      <c r="R537" s="2">
        <v>4522.1040000000003</v>
      </c>
      <c r="S537" s="7">
        <f t="shared" si="16"/>
        <v>4.5221040000000006</v>
      </c>
      <c r="T537">
        <v>14.029</v>
      </c>
      <c r="U537">
        <v>4.7E-2</v>
      </c>
      <c r="V537">
        <v>41</v>
      </c>
      <c r="W537" s="7">
        <f t="shared" si="17"/>
        <v>185.40626400000002</v>
      </c>
      <c r="X537">
        <v>3.0000000000000001E-3</v>
      </c>
    </row>
    <row r="538" spans="1:24" x14ac:dyDescent="0.25">
      <c r="A538" s="1">
        <v>43892</v>
      </c>
      <c r="B538" t="s">
        <v>690</v>
      </c>
      <c r="C538">
        <v>110315</v>
      </c>
      <c r="D538" t="s">
        <v>23</v>
      </c>
      <c r="E538" t="s">
        <v>24</v>
      </c>
      <c r="F538" t="s">
        <v>25</v>
      </c>
      <c r="G538" t="s">
        <v>26</v>
      </c>
      <c r="H538" t="s">
        <v>27</v>
      </c>
      <c r="I538" t="s">
        <v>28</v>
      </c>
      <c r="J538">
        <v>301</v>
      </c>
      <c r="K538" t="s">
        <v>29</v>
      </c>
      <c r="L538">
        <v>1</v>
      </c>
      <c r="M538" t="s">
        <v>30</v>
      </c>
      <c r="N538">
        <v>4</v>
      </c>
      <c r="O538" t="s">
        <v>31</v>
      </c>
      <c r="P538">
        <v>204</v>
      </c>
      <c r="Q538">
        <v>90407</v>
      </c>
      <c r="R538" s="2">
        <v>4546.9170000000004</v>
      </c>
      <c r="S538" s="7">
        <f t="shared" si="16"/>
        <v>4.5469170000000005</v>
      </c>
      <c r="T538">
        <v>14.608000000000001</v>
      </c>
      <c r="U538">
        <v>6.2E-2</v>
      </c>
      <c r="V538">
        <v>56</v>
      </c>
      <c r="W538" s="7">
        <f t="shared" si="17"/>
        <v>254.62735200000003</v>
      </c>
      <c r="X538">
        <v>8.0000000000000002E-3</v>
      </c>
    </row>
    <row r="539" spans="1:24" x14ac:dyDescent="0.25">
      <c r="A539" s="1">
        <v>43892</v>
      </c>
      <c r="B539" t="s">
        <v>689</v>
      </c>
      <c r="C539">
        <v>110315</v>
      </c>
      <c r="D539" t="s">
        <v>23</v>
      </c>
      <c r="E539" t="s">
        <v>24</v>
      </c>
      <c r="F539" t="s">
        <v>25</v>
      </c>
      <c r="G539" t="s">
        <v>26</v>
      </c>
      <c r="H539" t="s">
        <v>27</v>
      </c>
      <c r="I539" t="s">
        <v>28</v>
      </c>
      <c r="J539">
        <v>301</v>
      </c>
      <c r="K539" t="s">
        <v>29</v>
      </c>
      <c r="L539">
        <v>1</v>
      </c>
      <c r="M539" t="s">
        <v>30</v>
      </c>
      <c r="N539">
        <v>4</v>
      </c>
      <c r="O539" t="s">
        <v>31</v>
      </c>
      <c r="P539">
        <v>204</v>
      </c>
      <c r="Q539">
        <v>90407</v>
      </c>
      <c r="R539" s="2">
        <v>4546.9170000000004</v>
      </c>
      <c r="S539" s="7">
        <f t="shared" si="16"/>
        <v>4.5469170000000005</v>
      </c>
      <c r="T539">
        <v>14.608000000000001</v>
      </c>
      <c r="U539">
        <v>8.0000000000000002E-3</v>
      </c>
      <c r="V539">
        <v>7</v>
      </c>
      <c r="W539" s="7">
        <f t="shared" si="17"/>
        <v>31.828419000000004</v>
      </c>
      <c r="X539">
        <v>0</v>
      </c>
    </row>
    <row r="540" spans="1:24" x14ac:dyDescent="0.25">
      <c r="A540" s="1">
        <v>43892</v>
      </c>
      <c r="B540" t="s">
        <v>689</v>
      </c>
      <c r="C540">
        <v>110315</v>
      </c>
      <c r="D540" t="s">
        <v>23</v>
      </c>
      <c r="E540" t="s">
        <v>24</v>
      </c>
      <c r="F540" t="s">
        <v>25</v>
      </c>
      <c r="G540" t="s">
        <v>26</v>
      </c>
      <c r="H540" t="s">
        <v>27</v>
      </c>
      <c r="I540" t="s">
        <v>28</v>
      </c>
      <c r="J540">
        <v>301</v>
      </c>
      <c r="K540" t="s">
        <v>29</v>
      </c>
      <c r="L540">
        <v>1</v>
      </c>
      <c r="M540" t="s">
        <v>30</v>
      </c>
      <c r="N540">
        <v>4</v>
      </c>
      <c r="O540" t="s">
        <v>31</v>
      </c>
      <c r="P540">
        <v>202</v>
      </c>
      <c r="Q540">
        <v>87769</v>
      </c>
      <c r="R540" s="2">
        <v>4522.1040000000003</v>
      </c>
      <c r="S540" s="7">
        <f t="shared" si="16"/>
        <v>4.5221040000000006</v>
      </c>
      <c r="T540">
        <v>14.029</v>
      </c>
      <c r="U540">
        <v>5.0000000000000001E-3</v>
      </c>
      <c r="V540">
        <v>4</v>
      </c>
      <c r="W540" s="7">
        <f t="shared" si="17"/>
        <v>18.088416000000002</v>
      </c>
      <c r="X540">
        <v>1E-3</v>
      </c>
    </row>
    <row r="541" spans="1:24" x14ac:dyDescent="0.25">
      <c r="A541" s="1">
        <v>43892</v>
      </c>
      <c r="B541" t="s">
        <v>689</v>
      </c>
      <c r="C541">
        <v>110315</v>
      </c>
      <c r="D541" t="s">
        <v>23</v>
      </c>
      <c r="E541" t="s">
        <v>24</v>
      </c>
      <c r="F541" t="s">
        <v>25</v>
      </c>
      <c r="G541" t="s">
        <v>26</v>
      </c>
      <c r="H541" t="s">
        <v>27</v>
      </c>
      <c r="I541" t="s">
        <v>28</v>
      </c>
      <c r="J541">
        <v>301</v>
      </c>
      <c r="K541" t="s">
        <v>29</v>
      </c>
      <c r="L541">
        <v>1</v>
      </c>
      <c r="M541" t="s">
        <v>30</v>
      </c>
      <c r="N541">
        <v>4</v>
      </c>
      <c r="O541" t="s">
        <v>31</v>
      </c>
      <c r="P541">
        <v>203</v>
      </c>
      <c r="Q541">
        <v>92385</v>
      </c>
      <c r="R541" s="2">
        <v>4066.3809999999999</v>
      </c>
      <c r="S541" s="7">
        <f t="shared" si="16"/>
        <v>4.0663809999999998</v>
      </c>
      <c r="T541">
        <v>13.332000000000001</v>
      </c>
      <c r="U541">
        <v>0.01</v>
      </c>
      <c r="V541">
        <v>9</v>
      </c>
      <c r="W541" s="7">
        <f t="shared" si="17"/>
        <v>36.597428999999998</v>
      </c>
      <c r="X541">
        <v>1E-3</v>
      </c>
    </row>
    <row r="542" spans="1:24" x14ac:dyDescent="0.25">
      <c r="A542" s="1">
        <v>43892</v>
      </c>
      <c r="B542" t="s">
        <v>689</v>
      </c>
      <c r="C542">
        <v>110315</v>
      </c>
      <c r="D542" t="s">
        <v>23</v>
      </c>
      <c r="E542" t="s">
        <v>24</v>
      </c>
      <c r="F542" t="s">
        <v>25</v>
      </c>
      <c r="G542" t="s">
        <v>26</v>
      </c>
      <c r="H542" t="s">
        <v>27</v>
      </c>
      <c r="I542" t="s">
        <v>28</v>
      </c>
      <c r="J542">
        <v>301</v>
      </c>
      <c r="K542" t="s">
        <v>29</v>
      </c>
      <c r="L542">
        <v>1</v>
      </c>
      <c r="M542" t="s">
        <v>30</v>
      </c>
      <c r="N542">
        <v>4</v>
      </c>
      <c r="O542" t="s">
        <v>31</v>
      </c>
      <c r="P542">
        <v>205</v>
      </c>
      <c r="Q542">
        <v>91389</v>
      </c>
      <c r="R542" s="2">
        <v>4205.2730000000001</v>
      </c>
      <c r="S542" s="7">
        <f t="shared" si="16"/>
        <v>4.205273</v>
      </c>
      <c r="T542">
        <v>13.667</v>
      </c>
      <c r="U542">
        <v>2.5000000000000001E-2</v>
      </c>
      <c r="V542">
        <v>23</v>
      </c>
      <c r="W542" s="7">
        <f t="shared" si="17"/>
        <v>96.721278999999996</v>
      </c>
      <c r="X542">
        <v>1E-3</v>
      </c>
    </row>
    <row r="543" spans="1:24" x14ac:dyDescent="0.25">
      <c r="A543" s="1">
        <v>43892</v>
      </c>
      <c r="B543" t="s">
        <v>689</v>
      </c>
      <c r="C543">
        <v>110315</v>
      </c>
      <c r="D543" t="s">
        <v>23</v>
      </c>
      <c r="E543" t="s">
        <v>24</v>
      </c>
      <c r="F543" t="s">
        <v>25</v>
      </c>
      <c r="G543" t="s">
        <v>26</v>
      </c>
      <c r="H543" t="s">
        <v>27</v>
      </c>
      <c r="I543" t="s">
        <v>28</v>
      </c>
      <c r="J543">
        <v>301</v>
      </c>
      <c r="K543" t="s">
        <v>29</v>
      </c>
      <c r="L543">
        <v>1</v>
      </c>
      <c r="M543" t="s">
        <v>30</v>
      </c>
      <c r="N543">
        <v>4</v>
      </c>
      <c r="O543" t="s">
        <v>31</v>
      </c>
      <c r="P543">
        <v>105</v>
      </c>
      <c r="Q543">
        <v>90306</v>
      </c>
      <c r="R543" s="2">
        <v>4479.2340000000004</v>
      </c>
      <c r="S543" s="7">
        <f t="shared" si="16"/>
        <v>4.4792339999999999</v>
      </c>
      <c r="T543">
        <v>14.347</v>
      </c>
      <c r="U543">
        <v>4.0000000000000001E-3</v>
      </c>
      <c r="V543">
        <v>4</v>
      </c>
      <c r="W543" s="7">
        <f t="shared" si="17"/>
        <v>17.916936</v>
      </c>
      <c r="X543">
        <v>1E-3</v>
      </c>
    </row>
    <row r="544" spans="1:24" x14ac:dyDescent="0.25">
      <c r="A544" s="1">
        <v>43892</v>
      </c>
      <c r="B544" t="s">
        <v>689</v>
      </c>
      <c r="C544">
        <v>110315</v>
      </c>
      <c r="D544" t="s">
        <v>23</v>
      </c>
      <c r="E544" t="s">
        <v>24</v>
      </c>
      <c r="F544" t="s">
        <v>25</v>
      </c>
      <c r="G544" t="s">
        <v>26</v>
      </c>
      <c r="H544" t="s">
        <v>27</v>
      </c>
      <c r="I544" t="s">
        <v>28</v>
      </c>
      <c r="J544">
        <v>301</v>
      </c>
      <c r="K544" t="s">
        <v>29</v>
      </c>
      <c r="L544">
        <v>1</v>
      </c>
      <c r="M544" t="s">
        <v>30</v>
      </c>
      <c r="N544">
        <v>4</v>
      </c>
      <c r="O544" t="s">
        <v>31</v>
      </c>
      <c r="P544">
        <v>104</v>
      </c>
      <c r="Q544">
        <v>91252</v>
      </c>
      <c r="R544" s="2">
        <v>4812.2569999999996</v>
      </c>
      <c r="S544" s="7">
        <f t="shared" si="16"/>
        <v>4.8122569999999998</v>
      </c>
      <c r="T544">
        <v>15.526</v>
      </c>
      <c r="U544">
        <v>3.0000000000000001E-3</v>
      </c>
      <c r="V544">
        <v>3</v>
      </c>
      <c r="W544" s="7">
        <f t="shared" si="17"/>
        <v>14.436771</v>
      </c>
      <c r="X544">
        <v>1E-3</v>
      </c>
    </row>
    <row r="545" spans="1:24" x14ac:dyDescent="0.25">
      <c r="A545" s="1">
        <v>43892</v>
      </c>
      <c r="B545" t="s">
        <v>689</v>
      </c>
      <c r="C545">
        <v>110315</v>
      </c>
      <c r="D545" t="s">
        <v>23</v>
      </c>
      <c r="E545" t="s">
        <v>24</v>
      </c>
      <c r="F545" t="s">
        <v>25</v>
      </c>
      <c r="G545" t="s">
        <v>26</v>
      </c>
      <c r="H545" t="s">
        <v>27</v>
      </c>
      <c r="I545" t="s">
        <v>28</v>
      </c>
      <c r="J545">
        <v>301</v>
      </c>
      <c r="K545" t="s">
        <v>29</v>
      </c>
      <c r="L545">
        <v>1</v>
      </c>
      <c r="M545" t="s">
        <v>30</v>
      </c>
      <c r="N545">
        <v>4</v>
      </c>
      <c r="O545" t="s">
        <v>31</v>
      </c>
      <c r="P545">
        <v>201</v>
      </c>
      <c r="Q545">
        <v>76780</v>
      </c>
      <c r="R545" s="2">
        <v>4783.3239999999996</v>
      </c>
      <c r="S545" s="7">
        <f t="shared" si="16"/>
        <v>4.7833239999999995</v>
      </c>
      <c r="T545">
        <v>13.023</v>
      </c>
      <c r="U545">
        <v>1E-3</v>
      </c>
      <c r="V545">
        <v>1</v>
      </c>
      <c r="W545" s="7">
        <f t="shared" si="17"/>
        <v>4.7833239999999995</v>
      </c>
      <c r="X545">
        <v>0</v>
      </c>
    </row>
    <row r="546" spans="1:24" x14ac:dyDescent="0.25">
      <c r="A546" s="1">
        <v>43892</v>
      </c>
      <c r="B546" t="s">
        <v>689</v>
      </c>
      <c r="C546">
        <v>110315</v>
      </c>
      <c r="D546" t="s">
        <v>23</v>
      </c>
      <c r="E546" t="s">
        <v>24</v>
      </c>
      <c r="F546" t="s">
        <v>25</v>
      </c>
      <c r="G546" t="s">
        <v>26</v>
      </c>
      <c r="H546" t="s">
        <v>27</v>
      </c>
      <c r="I546" t="s">
        <v>28</v>
      </c>
      <c r="J546">
        <v>301</v>
      </c>
      <c r="K546" t="s">
        <v>29</v>
      </c>
      <c r="L546">
        <v>1</v>
      </c>
      <c r="M546" t="s">
        <v>30</v>
      </c>
      <c r="N546">
        <v>4</v>
      </c>
      <c r="O546" t="s">
        <v>31</v>
      </c>
      <c r="P546">
        <v>103</v>
      </c>
      <c r="Q546">
        <v>82008</v>
      </c>
      <c r="R546" s="2">
        <v>4601.5860000000002</v>
      </c>
      <c r="S546" s="7">
        <f t="shared" si="16"/>
        <v>4.6015860000000002</v>
      </c>
      <c r="T546">
        <v>13.331</v>
      </c>
      <c r="U546">
        <v>1.0999999999999999E-2</v>
      </c>
      <c r="V546">
        <v>9</v>
      </c>
      <c r="W546" s="7">
        <f t="shared" si="17"/>
        <v>41.414273999999999</v>
      </c>
      <c r="X546">
        <v>2E-3</v>
      </c>
    </row>
    <row r="547" spans="1:24" x14ac:dyDescent="0.25">
      <c r="A547" s="1">
        <v>43892</v>
      </c>
      <c r="B547" t="s">
        <v>689</v>
      </c>
      <c r="C547">
        <v>110315</v>
      </c>
      <c r="D547" t="s">
        <v>23</v>
      </c>
      <c r="E547" t="s">
        <v>24</v>
      </c>
      <c r="F547" t="s">
        <v>25</v>
      </c>
      <c r="G547" t="s">
        <v>26</v>
      </c>
      <c r="H547" t="s">
        <v>27</v>
      </c>
      <c r="I547" t="s">
        <v>28</v>
      </c>
      <c r="J547">
        <v>301</v>
      </c>
      <c r="K547" t="s">
        <v>29</v>
      </c>
      <c r="L547">
        <v>1</v>
      </c>
      <c r="M547" t="s">
        <v>30</v>
      </c>
      <c r="N547">
        <v>4</v>
      </c>
      <c r="O547" t="s">
        <v>31</v>
      </c>
      <c r="P547">
        <v>101</v>
      </c>
      <c r="Q547">
        <v>88549</v>
      </c>
      <c r="R547" s="2">
        <v>4687.8869999999997</v>
      </c>
      <c r="S547" s="7">
        <f t="shared" si="16"/>
        <v>4.6878869999999999</v>
      </c>
      <c r="T547">
        <v>14.654999999999999</v>
      </c>
      <c r="U547">
        <v>3.0000000000000001E-3</v>
      </c>
      <c r="V547">
        <v>3</v>
      </c>
      <c r="W547" s="7">
        <f t="shared" si="17"/>
        <v>14.063661</v>
      </c>
      <c r="X547">
        <v>2E-3</v>
      </c>
    </row>
    <row r="548" spans="1:24" x14ac:dyDescent="0.25">
      <c r="A548" s="1">
        <v>43892</v>
      </c>
      <c r="B548" t="s">
        <v>689</v>
      </c>
      <c r="C548">
        <v>110315</v>
      </c>
      <c r="D548" t="s">
        <v>23</v>
      </c>
      <c r="E548" t="s">
        <v>24</v>
      </c>
      <c r="F548" t="s">
        <v>25</v>
      </c>
      <c r="G548" t="s">
        <v>26</v>
      </c>
      <c r="H548" t="s">
        <v>27</v>
      </c>
      <c r="I548" t="s">
        <v>28</v>
      </c>
      <c r="J548">
        <v>301</v>
      </c>
      <c r="K548" t="s">
        <v>29</v>
      </c>
      <c r="L548">
        <v>1</v>
      </c>
      <c r="M548" t="s">
        <v>30</v>
      </c>
      <c r="N548">
        <v>4</v>
      </c>
      <c r="O548" t="s">
        <v>31</v>
      </c>
      <c r="P548">
        <v>102</v>
      </c>
      <c r="Q548">
        <v>91964</v>
      </c>
      <c r="R548" s="2">
        <v>4614.2489999999998</v>
      </c>
      <c r="S548" s="7">
        <f t="shared" si="16"/>
        <v>4.614249</v>
      </c>
      <c r="T548">
        <v>15.04</v>
      </c>
      <c r="U548">
        <v>5.0000000000000001E-3</v>
      </c>
      <c r="V548">
        <v>5</v>
      </c>
      <c r="W548" s="7">
        <f t="shared" si="17"/>
        <v>23.071245000000001</v>
      </c>
      <c r="X548">
        <v>2E-3</v>
      </c>
    </row>
    <row r="549" spans="1:24" x14ac:dyDescent="0.25">
      <c r="A549" s="1">
        <v>43899</v>
      </c>
      <c r="B549" t="s">
        <v>688</v>
      </c>
      <c r="C549">
        <v>110315</v>
      </c>
      <c r="D549" t="s">
        <v>23</v>
      </c>
      <c r="E549" t="s">
        <v>24</v>
      </c>
      <c r="F549" t="s">
        <v>25</v>
      </c>
      <c r="G549" t="s">
        <v>26</v>
      </c>
      <c r="H549" t="s">
        <v>27</v>
      </c>
      <c r="I549" t="s">
        <v>28</v>
      </c>
      <c r="J549">
        <v>301</v>
      </c>
      <c r="K549" t="s">
        <v>29</v>
      </c>
      <c r="L549">
        <v>1</v>
      </c>
      <c r="M549" t="s">
        <v>30</v>
      </c>
      <c r="N549">
        <v>4</v>
      </c>
      <c r="O549" t="s">
        <v>31</v>
      </c>
      <c r="P549">
        <v>102</v>
      </c>
      <c r="Q549">
        <v>91923</v>
      </c>
      <c r="R549" s="2">
        <v>4765.6890000000003</v>
      </c>
      <c r="S549" s="7">
        <f t="shared" si="16"/>
        <v>4.7656890000000001</v>
      </c>
      <c r="T549">
        <v>15.273999999999999</v>
      </c>
      <c r="U549">
        <v>6.0999999999999999E-2</v>
      </c>
      <c r="V549">
        <v>56</v>
      </c>
      <c r="W549" s="7">
        <f t="shared" si="17"/>
        <v>266.87858399999999</v>
      </c>
      <c r="X549">
        <v>1.4999999999999999E-2</v>
      </c>
    </row>
    <row r="550" spans="1:24" x14ac:dyDescent="0.25">
      <c r="A550" s="1">
        <v>43899</v>
      </c>
      <c r="B550" t="s">
        <v>688</v>
      </c>
      <c r="C550">
        <v>110315</v>
      </c>
      <c r="D550" t="s">
        <v>23</v>
      </c>
      <c r="E550" t="s">
        <v>24</v>
      </c>
      <c r="F550" t="s">
        <v>25</v>
      </c>
      <c r="G550" t="s">
        <v>26</v>
      </c>
      <c r="H550" t="s">
        <v>27</v>
      </c>
      <c r="I550" t="s">
        <v>28</v>
      </c>
      <c r="J550">
        <v>301</v>
      </c>
      <c r="K550" t="s">
        <v>29</v>
      </c>
      <c r="L550">
        <v>1</v>
      </c>
      <c r="M550" t="s">
        <v>30</v>
      </c>
      <c r="N550">
        <v>4</v>
      </c>
      <c r="O550" t="s">
        <v>31</v>
      </c>
      <c r="P550">
        <v>101</v>
      </c>
      <c r="Q550">
        <v>88502</v>
      </c>
      <c r="R550" s="2">
        <v>4788.5069999999996</v>
      </c>
      <c r="S550" s="7">
        <f t="shared" si="16"/>
        <v>4.7885069999999992</v>
      </c>
      <c r="T550">
        <v>14.776999999999999</v>
      </c>
      <c r="U550">
        <v>3.3000000000000002E-2</v>
      </c>
      <c r="V550">
        <v>29</v>
      </c>
      <c r="W550" s="7">
        <f t="shared" si="17"/>
        <v>138.86670299999997</v>
      </c>
      <c r="X550">
        <v>7.0000000000000001E-3</v>
      </c>
    </row>
    <row r="551" spans="1:24" x14ac:dyDescent="0.25">
      <c r="A551" s="1">
        <v>43899</v>
      </c>
      <c r="B551" t="s">
        <v>688</v>
      </c>
      <c r="C551">
        <v>110315</v>
      </c>
      <c r="D551" t="s">
        <v>23</v>
      </c>
      <c r="E551" t="s">
        <v>24</v>
      </c>
      <c r="F551" t="s">
        <v>25</v>
      </c>
      <c r="G551" t="s">
        <v>26</v>
      </c>
      <c r="H551" t="s">
        <v>27</v>
      </c>
      <c r="I551" t="s">
        <v>28</v>
      </c>
      <c r="J551">
        <v>301</v>
      </c>
      <c r="K551" t="s">
        <v>29</v>
      </c>
      <c r="L551">
        <v>1</v>
      </c>
      <c r="M551" t="s">
        <v>30</v>
      </c>
      <c r="N551">
        <v>4</v>
      </c>
      <c r="O551" t="s">
        <v>31</v>
      </c>
      <c r="P551">
        <v>103</v>
      </c>
      <c r="Q551">
        <v>81967</v>
      </c>
      <c r="R551" s="2">
        <v>4703.3860000000004</v>
      </c>
      <c r="S551" s="7">
        <f t="shared" si="16"/>
        <v>4.7033860000000001</v>
      </c>
      <c r="T551">
        <v>13.442</v>
      </c>
      <c r="U551">
        <v>0.04</v>
      </c>
      <c r="V551">
        <v>33</v>
      </c>
      <c r="W551" s="7">
        <f t="shared" si="17"/>
        <v>155.211738</v>
      </c>
      <c r="X551">
        <v>1.0999999999999999E-2</v>
      </c>
    </row>
    <row r="552" spans="1:24" x14ac:dyDescent="0.25">
      <c r="A552" s="1">
        <v>43899</v>
      </c>
      <c r="B552" t="s">
        <v>688</v>
      </c>
      <c r="C552">
        <v>110315</v>
      </c>
      <c r="D552" t="s">
        <v>23</v>
      </c>
      <c r="E552" t="s">
        <v>24</v>
      </c>
      <c r="F552" t="s">
        <v>25</v>
      </c>
      <c r="G552" t="s">
        <v>26</v>
      </c>
      <c r="H552" t="s">
        <v>27</v>
      </c>
      <c r="I552" t="s">
        <v>28</v>
      </c>
      <c r="J552">
        <v>301</v>
      </c>
      <c r="K552" t="s">
        <v>29</v>
      </c>
      <c r="L552">
        <v>1</v>
      </c>
      <c r="M552" t="s">
        <v>30</v>
      </c>
      <c r="N552">
        <v>4</v>
      </c>
      <c r="O552" t="s">
        <v>31</v>
      </c>
      <c r="P552">
        <v>201</v>
      </c>
      <c r="Q552">
        <v>76752</v>
      </c>
      <c r="R552" s="2">
        <v>4933.3909999999996</v>
      </c>
      <c r="S552" s="7">
        <f t="shared" si="16"/>
        <v>4.9333909999999994</v>
      </c>
      <c r="T552">
        <v>13.204000000000001</v>
      </c>
      <c r="U552">
        <v>4.5999999999999999E-2</v>
      </c>
      <c r="V552">
        <v>35</v>
      </c>
      <c r="W552" s="7">
        <f t="shared" si="17"/>
        <v>172.66868499999998</v>
      </c>
      <c r="X552">
        <v>1.2999999999999999E-2</v>
      </c>
    </row>
    <row r="553" spans="1:24" x14ac:dyDescent="0.25">
      <c r="A553" s="1">
        <v>43899</v>
      </c>
      <c r="B553" t="s">
        <v>688</v>
      </c>
      <c r="C553">
        <v>110315</v>
      </c>
      <c r="D553" t="s">
        <v>23</v>
      </c>
      <c r="E553" t="s">
        <v>24</v>
      </c>
      <c r="F553" t="s">
        <v>25</v>
      </c>
      <c r="G553" t="s">
        <v>26</v>
      </c>
      <c r="H553" t="s">
        <v>27</v>
      </c>
      <c r="I553" t="s">
        <v>28</v>
      </c>
      <c r="J553">
        <v>301</v>
      </c>
      <c r="K553" t="s">
        <v>29</v>
      </c>
      <c r="L553">
        <v>1</v>
      </c>
      <c r="M553" t="s">
        <v>30</v>
      </c>
      <c r="N553">
        <v>4</v>
      </c>
      <c r="O553" t="s">
        <v>31</v>
      </c>
      <c r="P553">
        <v>104</v>
      </c>
      <c r="Q553">
        <v>91200</v>
      </c>
      <c r="R553" s="2">
        <v>4950.1570000000002</v>
      </c>
      <c r="S553" s="7">
        <f t="shared" si="16"/>
        <v>4.9501569999999999</v>
      </c>
      <c r="T553">
        <v>15.746</v>
      </c>
      <c r="U553">
        <v>3.5999999999999997E-2</v>
      </c>
      <c r="V553">
        <v>33</v>
      </c>
      <c r="W553" s="7">
        <f t="shared" si="17"/>
        <v>163.35518099999999</v>
      </c>
      <c r="X553">
        <v>8.0000000000000002E-3</v>
      </c>
    </row>
    <row r="554" spans="1:24" x14ac:dyDescent="0.25">
      <c r="A554" s="1">
        <v>43899</v>
      </c>
      <c r="B554" t="s">
        <v>688</v>
      </c>
      <c r="C554">
        <v>110315</v>
      </c>
      <c r="D554" t="s">
        <v>23</v>
      </c>
      <c r="E554" t="s">
        <v>24</v>
      </c>
      <c r="F554" t="s">
        <v>25</v>
      </c>
      <c r="G554" t="s">
        <v>26</v>
      </c>
      <c r="H554" t="s">
        <v>27</v>
      </c>
      <c r="I554" t="s">
        <v>28</v>
      </c>
      <c r="J554">
        <v>301</v>
      </c>
      <c r="K554" t="s">
        <v>29</v>
      </c>
      <c r="L554">
        <v>1</v>
      </c>
      <c r="M554" t="s">
        <v>30</v>
      </c>
      <c r="N554">
        <v>4</v>
      </c>
      <c r="O554" t="s">
        <v>31</v>
      </c>
      <c r="P554">
        <v>105</v>
      </c>
      <c r="Q554">
        <v>90259</v>
      </c>
      <c r="R554" s="2">
        <v>4626.5609999999997</v>
      </c>
      <c r="S554" s="7">
        <f t="shared" si="16"/>
        <v>4.6265609999999997</v>
      </c>
      <c r="T554">
        <v>14.565</v>
      </c>
      <c r="U554">
        <v>1.4E-2</v>
      </c>
      <c r="V554">
        <v>13</v>
      </c>
      <c r="W554" s="7">
        <f t="shared" si="17"/>
        <v>60.145292999999995</v>
      </c>
      <c r="X554">
        <v>4.0000000000000001E-3</v>
      </c>
    </row>
    <row r="555" spans="1:24" x14ac:dyDescent="0.25">
      <c r="A555" s="1">
        <v>43899</v>
      </c>
      <c r="B555" t="s">
        <v>688</v>
      </c>
      <c r="C555">
        <v>110315</v>
      </c>
      <c r="D555" t="s">
        <v>23</v>
      </c>
      <c r="E555" t="s">
        <v>24</v>
      </c>
      <c r="F555" t="s">
        <v>25</v>
      </c>
      <c r="G555" t="s">
        <v>26</v>
      </c>
      <c r="H555" t="s">
        <v>27</v>
      </c>
      <c r="I555" t="s">
        <v>28</v>
      </c>
      <c r="J555">
        <v>301</v>
      </c>
      <c r="K555" t="s">
        <v>29</v>
      </c>
      <c r="L555">
        <v>1</v>
      </c>
      <c r="M555" t="s">
        <v>30</v>
      </c>
      <c r="N555">
        <v>4</v>
      </c>
      <c r="O555" t="s">
        <v>31</v>
      </c>
      <c r="P555">
        <v>205</v>
      </c>
      <c r="Q555">
        <v>91245</v>
      </c>
      <c r="R555" s="2">
        <v>4359.3440000000001</v>
      </c>
      <c r="S555" s="7">
        <f t="shared" si="16"/>
        <v>4.3593440000000001</v>
      </c>
      <c r="T555">
        <v>13.840999999999999</v>
      </c>
      <c r="U555">
        <v>0.39800000000000002</v>
      </c>
      <c r="V555">
        <v>363</v>
      </c>
      <c r="W555" s="7">
        <f t="shared" si="17"/>
        <v>1582.4418720000001</v>
      </c>
      <c r="X555">
        <v>3.3000000000000002E-2</v>
      </c>
    </row>
    <row r="556" spans="1:24" x14ac:dyDescent="0.25">
      <c r="A556" s="1">
        <v>43899</v>
      </c>
      <c r="B556" t="s">
        <v>688</v>
      </c>
      <c r="C556">
        <v>110315</v>
      </c>
      <c r="D556" t="s">
        <v>23</v>
      </c>
      <c r="E556" t="s">
        <v>24</v>
      </c>
      <c r="F556" t="s">
        <v>25</v>
      </c>
      <c r="G556" t="s">
        <v>26</v>
      </c>
      <c r="H556" t="s">
        <v>27</v>
      </c>
      <c r="I556" t="s">
        <v>28</v>
      </c>
      <c r="J556">
        <v>301</v>
      </c>
      <c r="K556" t="s">
        <v>29</v>
      </c>
      <c r="L556">
        <v>1</v>
      </c>
      <c r="M556" t="s">
        <v>30</v>
      </c>
      <c r="N556">
        <v>4</v>
      </c>
      <c r="O556" t="s">
        <v>31</v>
      </c>
      <c r="P556">
        <v>203</v>
      </c>
      <c r="Q556">
        <v>92328</v>
      </c>
      <c r="R556" s="2">
        <v>4202.2430000000004</v>
      </c>
      <c r="S556" s="7">
        <f t="shared" si="16"/>
        <v>4.2022430000000002</v>
      </c>
      <c r="T556">
        <v>13.53</v>
      </c>
      <c r="U556">
        <v>3.6999999999999998E-2</v>
      </c>
      <c r="V556">
        <v>34</v>
      </c>
      <c r="W556" s="7">
        <f t="shared" si="17"/>
        <v>142.876262</v>
      </c>
      <c r="X556">
        <v>1.0999999999999999E-2</v>
      </c>
    </row>
    <row r="557" spans="1:24" x14ac:dyDescent="0.25">
      <c r="A557" s="1">
        <v>43899</v>
      </c>
      <c r="B557" t="s">
        <v>688</v>
      </c>
      <c r="C557">
        <v>110315</v>
      </c>
      <c r="D557" t="s">
        <v>23</v>
      </c>
      <c r="E557" t="s">
        <v>24</v>
      </c>
      <c r="F557" t="s">
        <v>25</v>
      </c>
      <c r="G557" t="s">
        <v>26</v>
      </c>
      <c r="H557" t="s">
        <v>27</v>
      </c>
      <c r="I557" t="s">
        <v>28</v>
      </c>
      <c r="J557">
        <v>301</v>
      </c>
      <c r="K557" t="s">
        <v>29</v>
      </c>
      <c r="L557">
        <v>1</v>
      </c>
      <c r="M557" t="s">
        <v>30</v>
      </c>
      <c r="N557">
        <v>4</v>
      </c>
      <c r="O557" t="s">
        <v>31</v>
      </c>
      <c r="P557">
        <v>202</v>
      </c>
      <c r="Q557">
        <v>87724</v>
      </c>
      <c r="R557" s="2">
        <v>4644.027</v>
      </c>
      <c r="S557" s="7">
        <f t="shared" si="16"/>
        <v>4.6440270000000003</v>
      </c>
      <c r="T557">
        <v>14.206</v>
      </c>
      <c r="U557">
        <v>4.2000000000000003E-2</v>
      </c>
      <c r="V557">
        <v>37</v>
      </c>
      <c r="W557" s="7">
        <f t="shared" si="17"/>
        <v>171.82899900000001</v>
      </c>
      <c r="X557">
        <v>6.0000000000000001E-3</v>
      </c>
    </row>
    <row r="558" spans="1:24" x14ac:dyDescent="0.25">
      <c r="A558" s="1">
        <v>43899</v>
      </c>
      <c r="B558" t="s">
        <v>688</v>
      </c>
      <c r="C558">
        <v>110315</v>
      </c>
      <c r="D558" t="s">
        <v>23</v>
      </c>
      <c r="E558" t="s">
        <v>24</v>
      </c>
      <c r="F558" t="s">
        <v>25</v>
      </c>
      <c r="G558" t="s">
        <v>26</v>
      </c>
      <c r="H558" t="s">
        <v>27</v>
      </c>
      <c r="I558" t="s">
        <v>28</v>
      </c>
      <c r="J558">
        <v>301</v>
      </c>
      <c r="K558" t="s">
        <v>29</v>
      </c>
      <c r="L558">
        <v>1</v>
      </c>
      <c r="M558" t="s">
        <v>30</v>
      </c>
      <c r="N558">
        <v>4</v>
      </c>
      <c r="O558" t="s">
        <v>31</v>
      </c>
      <c r="P558">
        <v>204</v>
      </c>
      <c r="Q558">
        <v>90344</v>
      </c>
      <c r="R558" s="2">
        <v>4703.7449999999999</v>
      </c>
      <c r="S558" s="7">
        <f t="shared" si="16"/>
        <v>4.7037449999999996</v>
      </c>
      <c r="T558">
        <v>14.815</v>
      </c>
      <c r="U558">
        <v>7.0000000000000007E-2</v>
      </c>
      <c r="V558">
        <v>63</v>
      </c>
      <c r="W558" s="7">
        <f t="shared" si="17"/>
        <v>296.33593499999995</v>
      </c>
      <c r="X558">
        <v>1.7999999999999999E-2</v>
      </c>
    </row>
    <row r="559" spans="1:24" x14ac:dyDescent="0.25">
      <c r="A559" s="1">
        <v>43906</v>
      </c>
      <c r="B559" t="s">
        <v>687</v>
      </c>
      <c r="C559">
        <v>110315</v>
      </c>
      <c r="D559" t="s">
        <v>23</v>
      </c>
      <c r="E559" t="s">
        <v>24</v>
      </c>
      <c r="F559" t="s">
        <v>25</v>
      </c>
      <c r="G559" t="s">
        <v>26</v>
      </c>
      <c r="H559" t="s">
        <v>27</v>
      </c>
      <c r="I559" t="s">
        <v>28</v>
      </c>
      <c r="J559">
        <v>301</v>
      </c>
      <c r="K559" t="s">
        <v>29</v>
      </c>
      <c r="L559">
        <v>1</v>
      </c>
      <c r="M559" t="s">
        <v>30</v>
      </c>
      <c r="N559">
        <v>4</v>
      </c>
      <c r="O559" t="s">
        <v>31</v>
      </c>
      <c r="P559">
        <v>204</v>
      </c>
      <c r="Q559">
        <v>90281</v>
      </c>
      <c r="R559" s="2">
        <v>4756.9309999999996</v>
      </c>
      <c r="S559" s="7">
        <f t="shared" si="16"/>
        <v>4.7569309999999998</v>
      </c>
      <c r="T559">
        <v>15.177</v>
      </c>
      <c r="U559">
        <v>9.6000000000000002E-2</v>
      </c>
      <c r="V559">
        <v>87</v>
      </c>
      <c r="W559" s="7">
        <f t="shared" si="17"/>
        <v>413.85299699999996</v>
      </c>
      <c r="X559">
        <v>8.9999999999999993E-3</v>
      </c>
    </row>
    <row r="560" spans="1:24" x14ac:dyDescent="0.25">
      <c r="A560" s="1">
        <v>43906</v>
      </c>
      <c r="B560" t="s">
        <v>687</v>
      </c>
      <c r="C560">
        <v>110315</v>
      </c>
      <c r="D560" t="s">
        <v>23</v>
      </c>
      <c r="E560" t="s">
        <v>24</v>
      </c>
      <c r="F560" t="s">
        <v>25</v>
      </c>
      <c r="G560" t="s">
        <v>26</v>
      </c>
      <c r="H560" t="s">
        <v>27</v>
      </c>
      <c r="I560" t="s">
        <v>28</v>
      </c>
      <c r="J560">
        <v>301</v>
      </c>
      <c r="K560" t="s">
        <v>29</v>
      </c>
      <c r="L560">
        <v>1</v>
      </c>
      <c r="M560" t="s">
        <v>30</v>
      </c>
      <c r="N560">
        <v>4</v>
      </c>
      <c r="O560" t="s">
        <v>31</v>
      </c>
      <c r="P560">
        <v>202</v>
      </c>
      <c r="Q560">
        <v>87687</v>
      </c>
      <c r="R560" s="2">
        <v>4695.9870000000001</v>
      </c>
      <c r="S560" s="7">
        <f t="shared" si="16"/>
        <v>4.6959869999999997</v>
      </c>
      <c r="T560">
        <v>14.551</v>
      </c>
      <c r="U560">
        <v>0.221</v>
      </c>
      <c r="V560">
        <v>194</v>
      </c>
      <c r="W560" s="7">
        <f t="shared" si="17"/>
        <v>911.02147799999989</v>
      </c>
      <c r="X560">
        <v>1.9E-2</v>
      </c>
    </row>
    <row r="561" spans="1:24" x14ac:dyDescent="0.25">
      <c r="A561" s="1">
        <v>43906</v>
      </c>
      <c r="B561" t="s">
        <v>687</v>
      </c>
      <c r="C561">
        <v>110315</v>
      </c>
      <c r="D561" t="s">
        <v>23</v>
      </c>
      <c r="E561" t="s">
        <v>24</v>
      </c>
      <c r="F561" t="s">
        <v>25</v>
      </c>
      <c r="G561" t="s">
        <v>26</v>
      </c>
      <c r="H561" t="s">
        <v>27</v>
      </c>
      <c r="I561" t="s">
        <v>28</v>
      </c>
      <c r="J561">
        <v>301</v>
      </c>
      <c r="K561" t="s">
        <v>29</v>
      </c>
      <c r="L561">
        <v>1</v>
      </c>
      <c r="M561" t="s">
        <v>30</v>
      </c>
      <c r="N561">
        <v>4</v>
      </c>
      <c r="O561" t="s">
        <v>31</v>
      </c>
      <c r="P561">
        <v>203</v>
      </c>
      <c r="Q561">
        <v>92294</v>
      </c>
      <c r="R561" s="2">
        <v>4249.8059999999996</v>
      </c>
      <c r="S561" s="7">
        <f t="shared" si="16"/>
        <v>4.2498059999999995</v>
      </c>
      <c r="T561">
        <v>13.839</v>
      </c>
      <c r="U561">
        <v>9.0999999999999998E-2</v>
      </c>
      <c r="V561">
        <v>84</v>
      </c>
      <c r="W561" s="7">
        <f t="shared" si="17"/>
        <v>356.98370399999999</v>
      </c>
      <c r="X561">
        <v>0.02</v>
      </c>
    </row>
    <row r="562" spans="1:24" x14ac:dyDescent="0.25">
      <c r="A562" s="1">
        <v>43906</v>
      </c>
      <c r="B562" t="s">
        <v>687</v>
      </c>
      <c r="C562">
        <v>110315</v>
      </c>
      <c r="D562" t="s">
        <v>23</v>
      </c>
      <c r="E562" t="s">
        <v>24</v>
      </c>
      <c r="F562" t="s">
        <v>25</v>
      </c>
      <c r="G562" t="s">
        <v>26</v>
      </c>
      <c r="H562" t="s">
        <v>27</v>
      </c>
      <c r="I562" t="s">
        <v>28</v>
      </c>
      <c r="J562">
        <v>301</v>
      </c>
      <c r="K562" t="s">
        <v>29</v>
      </c>
      <c r="L562">
        <v>1</v>
      </c>
      <c r="M562" t="s">
        <v>30</v>
      </c>
      <c r="N562">
        <v>4</v>
      </c>
      <c r="O562" t="s">
        <v>31</v>
      </c>
      <c r="P562">
        <v>205</v>
      </c>
      <c r="Q562">
        <v>90882</v>
      </c>
      <c r="R562" s="2">
        <v>4413.1369999999997</v>
      </c>
      <c r="S562" s="7">
        <f t="shared" si="16"/>
        <v>4.4131369999999999</v>
      </c>
      <c r="T562">
        <v>14.202999999999999</v>
      </c>
      <c r="U562">
        <v>0.12</v>
      </c>
      <c r="V562">
        <v>109</v>
      </c>
      <c r="W562" s="7">
        <f t="shared" si="17"/>
        <v>481.03193299999998</v>
      </c>
      <c r="X562">
        <v>1.4999999999999999E-2</v>
      </c>
    </row>
    <row r="563" spans="1:24" x14ac:dyDescent="0.25">
      <c r="A563" s="1">
        <v>43906</v>
      </c>
      <c r="B563" t="s">
        <v>687</v>
      </c>
      <c r="C563">
        <v>110315</v>
      </c>
      <c r="D563" t="s">
        <v>23</v>
      </c>
      <c r="E563" t="s">
        <v>24</v>
      </c>
      <c r="F563" t="s">
        <v>25</v>
      </c>
      <c r="G563" t="s">
        <v>26</v>
      </c>
      <c r="H563" t="s">
        <v>27</v>
      </c>
      <c r="I563" t="s">
        <v>28</v>
      </c>
      <c r="J563">
        <v>301</v>
      </c>
      <c r="K563" t="s">
        <v>29</v>
      </c>
      <c r="L563">
        <v>1</v>
      </c>
      <c r="M563" t="s">
        <v>30</v>
      </c>
      <c r="N563">
        <v>4</v>
      </c>
      <c r="O563" t="s">
        <v>31</v>
      </c>
      <c r="P563">
        <v>105</v>
      </c>
      <c r="Q563">
        <v>90246</v>
      </c>
      <c r="R563" s="2">
        <v>4681.1869999999999</v>
      </c>
      <c r="S563" s="7">
        <f t="shared" si="16"/>
        <v>4.6811869999999995</v>
      </c>
      <c r="T563">
        <v>14.992000000000001</v>
      </c>
      <c r="U563">
        <v>4.4999999999999998E-2</v>
      </c>
      <c r="V563">
        <v>41</v>
      </c>
      <c r="W563" s="7">
        <f t="shared" si="17"/>
        <v>191.92866699999999</v>
      </c>
      <c r="X563">
        <v>4.0000000000000001E-3</v>
      </c>
    </row>
    <row r="564" spans="1:24" x14ac:dyDescent="0.25">
      <c r="A564" s="1">
        <v>43906</v>
      </c>
      <c r="B564" t="s">
        <v>687</v>
      </c>
      <c r="C564">
        <v>110315</v>
      </c>
      <c r="D564" t="s">
        <v>23</v>
      </c>
      <c r="E564" t="s">
        <v>24</v>
      </c>
      <c r="F564" t="s">
        <v>25</v>
      </c>
      <c r="G564" t="s">
        <v>26</v>
      </c>
      <c r="H564" t="s">
        <v>27</v>
      </c>
      <c r="I564" t="s">
        <v>28</v>
      </c>
      <c r="J564">
        <v>301</v>
      </c>
      <c r="K564" t="s">
        <v>29</v>
      </c>
      <c r="L564">
        <v>1</v>
      </c>
      <c r="M564" t="s">
        <v>30</v>
      </c>
      <c r="N564">
        <v>4</v>
      </c>
      <c r="O564" t="s">
        <v>31</v>
      </c>
      <c r="P564">
        <v>104</v>
      </c>
      <c r="Q564">
        <v>91167</v>
      </c>
      <c r="R564" s="2">
        <v>5008.1189999999997</v>
      </c>
      <c r="S564" s="7">
        <f t="shared" si="16"/>
        <v>5.0081189999999998</v>
      </c>
      <c r="T564">
        <v>16.106999999999999</v>
      </c>
      <c r="U564">
        <v>0.2</v>
      </c>
      <c r="V564">
        <v>182</v>
      </c>
      <c r="W564" s="7">
        <f t="shared" si="17"/>
        <v>911.47765799999991</v>
      </c>
      <c r="X564">
        <v>8.0000000000000002E-3</v>
      </c>
    </row>
    <row r="565" spans="1:24" x14ac:dyDescent="0.25">
      <c r="A565" s="1">
        <v>43906</v>
      </c>
      <c r="B565" t="s">
        <v>687</v>
      </c>
      <c r="C565">
        <v>110315</v>
      </c>
      <c r="D565" t="s">
        <v>23</v>
      </c>
      <c r="E565" t="s">
        <v>24</v>
      </c>
      <c r="F565" t="s">
        <v>25</v>
      </c>
      <c r="G565" t="s">
        <v>26</v>
      </c>
      <c r="H565" t="s">
        <v>27</v>
      </c>
      <c r="I565" t="s">
        <v>28</v>
      </c>
      <c r="J565">
        <v>301</v>
      </c>
      <c r="K565" t="s">
        <v>29</v>
      </c>
      <c r="L565">
        <v>1</v>
      </c>
      <c r="M565" t="s">
        <v>30</v>
      </c>
      <c r="N565">
        <v>4</v>
      </c>
      <c r="O565" t="s">
        <v>31</v>
      </c>
      <c r="P565">
        <v>201</v>
      </c>
      <c r="Q565">
        <v>76717</v>
      </c>
      <c r="R565" s="2">
        <v>4989.009</v>
      </c>
      <c r="S565" s="7">
        <f t="shared" si="16"/>
        <v>4.9890090000000002</v>
      </c>
      <c r="T565">
        <v>13.535</v>
      </c>
      <c r="U565">
        <v>9.2999999999999999E-2</v>
      </c>
      <c r="V565">
        <v>71</v>
      </c>
      <c r="W565" s="7">
        <f t="shared" si="17"/>
        <v>354.21963900000003</v>
      </c>
      <c r="X565">
        <v>1.2999999999999999E-2</v>
      </c>
    </row>
    <row r="566" spans="1:24" x14ac:dyDescent="0.25">
      <c r="A566" s="1">
        <v>43906</v>
      </c>
      <c r="B566" t="s">
        <v>687</v>
      </c>
      <c r="C566">
        <v>110315</v>
      </c>
      <c r="D566" t="s">
        <v>23</v>
      </c>
      <c r="E566" t="s">
        <v>24</v>
      </c>
      <c r="F566" t="s">
        <v>25</v>
      </c>
      <c r="G566" t="s">
        <v>26</v>
      </c>
      <c r="H566" t="s">
        <v>27</v>
      </c>
      <c r="I566" t="s">
        <v>28</v>
      </c>
      <c r="J566">
        <v>301</v>
      </c>
      <c r="K566" t="s">
        <v>29</v>
      </c>
      <c r="L566">
        <v>1</v>
      </c>
      <c r="M566" t="s">
        <v>30</v>
      </c>
      <c r="N566">
        <v>4</v>
      </c>
      <c r="O566" t="s">
        <v>31</v>
      </c>
      <c r="P566">
        <v>103</v>
      </c>
      <c r="Q566">
        <v>81934</v>
      </c>
      <c r="R566" s="2">
        <v>4754.8739999999998</v>
      </c>
      <c r="S566" s="7">
        <f t="shared" si="16"/>
        <v>4.754874</v>
      </c>
      <c r="T566">
        <v>13.791</v>
      </c>
      <c r="U566">
        <v>0.107</v>
      </c>
      <c r="V566">
        <v>88</v>
      </c>
      <c r="W566" s="7">
        <f t="shared" si="17"/>
        <v>418.42891200000003</v>
      </c>
      <c r="X566">
        <v>5.0000000000000001E-3</v>
      </c>
    </row>
    <row r="567" spans="1:24" x14ac:dyDescent="0.25">
      <c r="A567" s="1">
        <v>43906</v>
      </c>
      <c r="B567" t="s">
        <v>687</v>
      </c>
      <c r="C567">
        <v>110315</v>
      </c>
      <c r="D567" t="s">
        <v>23</v>
      </c>
      <c r="E567" t="s">
        <v>24</v>
      </c>
      <c r="F567" t="s">
        <v>25</v>
      </c>
      <c r="G567" t="s">
        <v>26</v>
      </c>
      <c r="H567" t="s">
        <v>27</v>
      </c>
      <c r="I567" t="s">
        <v>28</v>
      </c>
      <c r="J567">
        <v>301</v>
      </c>
      <c r="K567" t="s">
        <v>29</v>
      </c>
      <c r="L567">
        <v>1</v>
      </c>
      <c r="M567" t="s">
        <v>30</v>
      </c>
      <c r="N567">
        <v>4</v>
      </c>
      <c r="O567" t="s">
        <v>31</v>
      </c>
      <c r="P567">
        <v>101</v>
      </c>
      <c r="Q567">
        <v>88473</v>
      </c>
      <c r="R567" s="2">
        <v>4841.9309999999996</v>
      </c>
      <c r="S567" s="7">
        <f t="shared" si="16"/>
        <v>4.8419309999999998</v>
      </c>
      <c r="T567">
        <v>15.141</v>
      </c>
      <c r="U567">
        <v>0.128</v>
      </c>
      <c r="V567">
        <v>113</v>
      </c>
      <c r="W567" s="7">
        <f t="shared" si="17"/>
        <v>547.13820299999998</v>
      </c>
      <c r="X567">
        <v>1.2E-2</v>
      </c>
    </row>
    <row r="568" spans="1:24" x14ac:dyDescent="0.25">
      <c r="A568" s="1">
        <v>43906</v>
      </c>
      <c r="B568" t="s">
        <v>687</v>
      </c>
      <c r="C568">
        <v>110315</v>
      </c>
      <c r="D568" t="s">
        <v>23</v>
      </c>
      <c r="E568" t="s">
        <v>24</v>
      </c>
      <c r="F568" t="s">
        <v>25</v>
      </c>
      <c r="G568" t="s">
        <v>26</v>
      </c>
      <c r="H568" t="s">
        <v>27</v>
      </c>
      <c r="I568" t="s">
        <v>28</v>
      </c>
      <c r="J568">
        <v>301</v>
      </c>
      <c r="K568" t="s">
        <v>29</v>
      </c>
      <c r="L568">
        <v>1</v>
      </c>
      <c r="M568" t="s">
        <v>30</v>
      </c>
      <c r="N568">
        <v>4</v>
      </c>
      <c r="O568" t="s">
        <v>31</v>
      </c>
      <c r="P568">
        <v>102</v>
      </c>
      <c r="Q568">
        <v>91867</v>
      </c>
      <c r="R568" s="2">
        <v>4818.2110000000002</v>
      </c>
      <c r="S568" s="7">
        <f t="shared" si="16"/>
        <v>4.8182109999999998</v>
      </c>
      <c r="T568">
        <v>15.618</v>
      </c>
      <c r="U568">
        <v>0.23100000000000001</v>
      </c>
      <c r="V568">
        <v>212</v>
      </c>
      <c r="W568" s="7">
        <f t="shared" si="17"/>
        <v>1021.460732</v>
      </c>
      <c r="X568">
        <v>2.3E-2</v>
      </c>
    </row>
    <row r="569" spans="1:24" x14ac:dyDescent="0.25">
      <c r="A569" s="1">
        <v>43913</v>
      </c>
      <c r="B569" t="s">
        <v>686</v>
      </c>
      <c r="C569">
        <v>110315</v>
      </c>
      <c r="D569" t="s">
        <v>23</v>
      </c>
      <c r="E569" t="s">
        <v>24</v>
      </c>
      <c r="F569" t="s">
        <v>25</v>
      </c>
      <c r="G569" t="s">
        <v>26</v>
      </c>
      <c r="H569" t="s">
        <v>27</v>
      </c>
      <c r="I569" t="s">
        <v>28</v>
      </c>
      <c r="J569">
        <v>301</v>
      </c>
      <c r="K569" t="s">
        <v>29</v>
      </c>
      <c r="L569">
        <v>1</v>
      </c>
      <c r="M569" t="s">
        <v>30</v>
      </c>
      <c r="N569">
        <v>4</v>
      </c>
      <c r="O569" t="s">
        <v>31</v>
      </c>
      <c r="P569">
        <v>102</v>
      </c>
      <c r="Q569">
        <v>91655</v>
      </c>
      <c r="R569" s="2">
        <v>4933.6840000000002</v>
      </c>
      <c r="S569" s="7">
        <f t="shared" si="16"/>
        <v>4.9336840000000004</v>
      </c>
      <c r="T569">
        <v>16.050999999999998</v>
      </c>
      <c r="U569">
        <v>5.1999999999999998E-2</v>
      </c>
      <c r="V569">
        <v>48</v>
      </c>
      <c r="W569" s="7">
        <f t="shared" si="17"/>
        <v>236.81683200000003</v>
      </c>
      <c r="X569">
        <v>8.9999999999999993E-3</v>
      </c>
    </row>
    <row r="570" spans="1:24" x14ac:dyDescent="0.25">
      <c r="A570" s="1">
        <v>43913</v>
      </c>
      <c r="B570" t="s">
        <v>686</v>
      </c>
      <c r="C570">
        <v>110315</v>
      </c>
      <c r="D570" t="s">
        <v>23</v>
      </c>
      <c r="E570" t="s">
        <v>24</v>
      </c>
      <c r="F570" t="s">
        <v>25</v>
      </c>
      <c r="G570" t="s">
        <v>26</v>
      </c>
      <c r="H570" t="s">
        <v>27</v>
      </c>
      <c r="I570" t="s">
        <v>28</v>
      </c>
      <c r="J570">
        <v>301</v>
      </c>
      <c r="K570" t="s">
        <v>29</v>
      </c>
      <c r="L570">
        <v>1</v>
      </c>
      <c r="M570" t="s">
        <v>30</v>
      </c>
      <c r="N570">
        <v>4</v>
      </c>
      <c r="O570" t="s">
        <v>31</v>
      </c>
      <c r="P570">
        <v>101</v>
      </c>
      <c r="Q570">
        <v>88360</v>
      </c>
      <c r="R570" s="2">
        <v>4984.2979999999998</v>
      </c>
      <c r="S570" s="7">
        <f t="shared" si="16"/>
        <v>4.9842979999999999</v>
      </c>
      <c r="T570">
        <v>15.518000000000001</v>
      </c>
      <c r="U570">
        <v>6.9000000000000006E-2</v>
      </c>
      <c r="V570">
        <v>61</v>
      </c>
      <c r="W570" s="7">
        <f t="shared" si="17"/>
        <v>304.04217799999998</v>
      </c>
      <c r="X570">
        <v>8.0000000000000002E-3</v>
      </c>
    </row>
    <row r="571" spans="1:24" x14ac:dyDescent="0.25">
      <c r="A571" s="1">
        <v>43913</v>
      </c>
      <c r="B571" t="s">
        <v>686</v>
      </c>
      <c r="C571">
        <v>110315</v>
      </c>
      <c r="D571" t="s">
        <v>23</v>
      </c>
      <c r="E571" t="s">
        <v>24</v>
      </c>
      <c r="F571" t="s">
        <v>25</v>
      </c>
      <c r="G571" t="s">
        <v>26</v>
      </c>
      <c r="H571" t="s">
        <v>27</v>
      </c>
      <c r="I571" t="s">
        <v>28</v>
      </c>
      <c r="J571">
        <v>301</v>
      </c>
      <c r="K571" t="s">
        <v>29</v>
      </c>
      <c r="L571">
        <v>1</v>
      </c>
      <c r="M571" t="s">
        <v>30</v>
      </c>
      <c r="N571">
        <v>4</v>
      </c>
      <c r="O571" t="s">
        <v>31</v>
      </c>
      <c r="P571">
        <v>103</v>
      </c>
      <c r="Q571">
        <v>81846</v>
      </c>
      <c r="R571" s="2">
        <v>4923.3789999999999</v>
      </c>
      <c r="S571" s="7">
        <f t="shared" si="16"/>
        <v>4.9233789999999997</v>
      </c>
      <c r="T571">
        <v>14.151</v>
      </c>
      <c r="U571">
        <v>0.108</v>
      </c>
      <c r="V571">
        <v>88</v>
      </c>
      <c r="W571" s="7">
        <f t="shared" si="17"/>
        <v>433.25735199999997</v>
      </c>
      <c r="X571">
        <v>8.9999999999999993E-3</v>
      </c>
    </row>
    <row r="572" spans="1:24" x14ac:dyDescent="0.25">
      <c r="A572" s="1">
        <v>43913</v>
      </c>
      <c r="B572" t="s">
        <v>686</v>
      </c>
      <c r="C572">
        <v>110315</v>
      </c>
      <c r="D572" t="s">
        <v>23</v>
      </c>
      <c r="E572" t="s">
        <v>24</v>
      </c>
      <c r="F572" t="s">
        <v>25</v>
      </c>
      <c r="G572" t="s">
        <v>26</v>
      </c>
      <c r="H572" t="s">
        <v>27</v>
      </c>
      <c r="I572" t="s">
        <v>28</v>
      </c>
      <c r="J572">
        <v>301</v>
      </c>
      <c r="K572" t="s">
        <v>29</v>
      </c>
      <c r="L572">
        <v>1</v>
      </c>
      <c r="M572" t="s">
        <v>30</v>
      </c>
      <c r="N572">
        <v>4</v>
      </c>
      <c r="O572" t="s">
        <v>31</v>
      </c>
      <c r="P572">
        <v>201</v>
      </c>
      <c r="Q572">
        <v>76646</v>
      </c>
      <c r="R572" s="2">
        <v>5137.9589999999998</v>
      </c>
      <c r="S572" s="7">
        <f t="shared" si="16"/>
        <v>5.1379589999999995</v>
      </c>
      <c r="T572">
        <v>13.882999999999999</v>
      </c>
      <c r="U572">
        <v>8.6999999999999994E-2</v>
      </c>
      <c r="V572">
        <v>67</v>
      </c>
      <c r="W572" s="7">
        <f t="shared" si="17"/>
        <v>344.24325299999998</v>
      </c>
      <c r="X572">
        <v>1.6E-2</v>
      </c>
    </row>
    <row r="573" spans="1:24" x14ac:dyDescent="0.25">
      <c r="A573" s="1">
        <v>43913</v>
      </c>
      <c r="B573" t="s">
        <v>686</v>
      </c>
      <c r="C573">
        <v>110315</v>
      </c>
      <c r="D573" t="s">
        <v>23</v>
      </c>
      <c r="E573" t="s">
        <v>24</v>
      </c>
      <c r="F573" t="s">
        <v>25</v>
      </c>
      <c r="G573" t="s">
        <v>26</v>
      </c>
      <c r="H573" t="s">
        <v>27</v>
      </c>
      <c r="I573" t="s">
        <v>28</v>
      </c>
      <c r="J573">
        <v>301</v>
      </c>
      <c r="K573" t="s">
        <v>29</v>
      </c>
      <c r="L573">
        <v>1</v>
      </c>
      <c r="M573" t="s">
        <v>30</v>
      </c>
      <c r="N573">
        <v>4</v>
      </c>
      <c r="O573" t="s">
        <v>31</v>
      </c>
      <c r="P573">
        <v>104</v>
      </c>
      <c r="Q573">
        <v>90985</v>
      </c>
      <c r="R573" s="2">
        <v>5136.3630000000003</v>
      </c>
      <c r="S573" s="7">
        <f t="shared" si="16"/>
        <v>5.1363630000000002</v>
      </c>
      <c r="T573">
        <v>16.568000000000001</v>
      </c>
      <c r="U573">
        <v>0.12</v>
      </c>
      <c r="V573">
        <v>109</v>
      </c>
      <c r="W573" s="7">
        <f t="shared" si="17"/>
        <v>559.86356699999999</v>
      </c>
      <c r="X573">
        <v>1.0999999999999999E-2</v>
      </c>
    </row>
    <row r="574" spans="1:24" x14ac:dyDescent="0.25">
      <c r="A574" s="1">
        <v>43913</v>
      </c>
      <c r="B574" t="s">
        <v>686</v>
      </c>
      <c r="C574">
        <v>110315</v>
      </c>
      <c r="D574" t="s">
        <v>23</v>
      </c>
      <c r="E574" t="s">
        <v>24</v>
      </c>
      <c r="F574" t="s">
        <v>25</v>
      </c>
      <c r="G574" t="s">
        <v>26</v>
      </c>
      <c r="H574" t="s">
        <v>27</v>
      </c>
      <c r="I574" t="s">
        <v>28</v>
      </c>
      <c r="J574">
        <v>301</v>
      </c>
      <c r="K574" t="s">
        <v>29</v>
      </c>
      <c r="L574">
        <v>1</v>
      </c>
      <c r="M574" t="s">
        <v>30</v>
      </c>
      <c r="N574">
        <v>4</v>
      </c>
      <c r="O574" t="s">
        <v>31</v>
      </c>
      <c r="P574">
        <v>105</v>
      </c>
      <c r="Q574">
        <v>90205</v>
      </c>
      <c r="R574" s="2">
        <v>4863.1819999999998</v>
      </c>
      <c r="S574" s="7">
        <f t="shared" si="16"/>
        <v>4.8631820000000001</v>
      </c>
      <c r="T574">
        <v>15.577</v>
      </c>
      <c r="U574">
        <v>7.1999999999999995E-2</v>
      </c>
      <c r="V574">
        <v>65</v>
      </c>
      <c r="W574" s="7">
        <f t="shared" si="17"/>
        <v>316.10683</v>
      </c>
      <c r="X574">
        <v>2E-3</v>
      </c>
    </row>
    <row r="575" spans="1:24" x14ac:dyDescent="0.25">
      <c r="A575" s="1">
        <v>43913</v>
      </c>
      <c r="B575" t="s">
        <v>686</v>
      </c>
      <c r="C575">
        <v>110315</v>
      </c>
      <c r="D575" t="s">
        <v>23</v>
      </c>
      <c r="E575" t="s">
        <v>24</v>
      </c>
      <c r="F575" t="s">
        <v>25</v>
      </c>
      <c r="G575" t="s">
        <v>26</v>
      </c>
      <c r="H575" t="s">
        <v>27</v>
      </c>
      <c r="I575" t="s">
        <v>28</v>
      </c>
      <c r="J575">
        <v>301</v>
      </c>
      <c r="K575" t="s">
        <v>29</v>
      </c>
      <c r="L575">
        <v>1</v>
      </c>
      <c r="M575" t="s">
        <v>30</v>
      </c>
      <c r="N575">
        <v>4</v>
      </c>
      <c r="O575" t="s">
        <v>31</v>
      </c>
      <c r="P575">
        <v>205</v>
      </c>
      <c r="Q575">
        <v>90773</v>
      </c>
      <c r="R575" s="2">
        <v>4573.2039999999997</v>
      </c>
      <c r="S575" s="7">
        <f t="shared" si="16"/>
        <v>4.5732039999999996</v>
      </c>
      <c r="T575">
        <v>14.711</v>
      </c>
      <c r="U575">
        <v>0.16600000000000001</v>
      </c>
      <c r="V575">
        <v>151</v>
      </c>
      <c r="W575" s="7">
        <f t="shared" si="17"/>
        <v>690.5538039999999</v>
      </c>
      <c r="X575">
        <v>1.7999999999999999E-2</v>
      </c>
    </row>
    <row r="576" spans="1:24" x14ac:dyDescent="0.25">
      <c r="A576" s="1">
        <v>43913</v>
      </c>
      <c r="B576" t="s">
        <v>686</v>
      </c>
      <c r="C576">
        <v>110315</v>
      </c>
      <c r="D576" t="s">
        <v>23</v>
      </c>
      <c r="E576" t="s">
        <v>24</v>
      </c>
      <c r="F576" t="s">
        <v>25</v>
      </c>
      <c r="G576" t="s">
        <v>26</v>
      </c>
      <c r="H576" t="s">
        <v>27</v>
      </c>
      <c r="I576" t="s">
        <v>28</v>
      </c>
      <c r="J576">
        <v>301</v>
      </c>
      <c r="K576" t="s">
        <v>29</v>
      </c>
      <c r="L576">
        <v>1</v>
      </c>
      <c r="M576" t="s">
        <v>30</v>
      </c>
      <c r="N576">
        <v>4</v>
      </c>
      <c r="O576" t="s">
        <v>31</v>
      </c>
      <c r="P576">
        <v>203</v>
      </c>
      <c r="Q576">
        <v>92210</v>
      </c>
      <c r="R576" s="2">
        <v>4355.6589999999997</v>
      </c>
      <c r="S576" s="7">
        <f t="shared" si="16"/>
        <v>4.3556589999999993</v>
      </c>
      <c r="T576">
        <v>14.193</v>
      </c>
      <c r="U576">
        <v>6.2E-2</v>
      </c>
      <c r="V576">
        <v>57</v>
      </c>
      <c r="W576" s="7">
        <f t="shared" si="17"/>
        <v>248.27256299999996</v>
      </c>
      <c r="X576">
        <v>1.2999999999999999E-2</v>
      </c>
    </row>
    <row r="577" spans="1:24" x14ac:dyDescent="0.25">
      <c r="A577" s="1">
        <v>43913</v>
      </c>
      <c r="B577" t="s">
        <v>686</v>
      </c>
      <c r="C577">
        <v>110315</v>
      </c>
      <c r="D577" t="s">
        <v>23</v>
      </c>
      <c r="E577" t="s">
        <v>24</v>
      </c>
      <c r="F577" t="s">
        <v>25</v>
      </c>
      <c r="G577" t="s">
        <v>26</v>
      </c>
      <c r="H577" t="s">
        <v>27</v>
      </c>
      <c r="I577" t="s">
        <v>28</v>
      </c>
      <c r="J577">
        <v>301</v>
      </c>
      <c r="K577" t="s">
        <v>29</v>
      </c>
      <c r="L577">
        <v>1</v>
      </c>
      <c r="M577" t="s">
        <v>30</v>
      </c>
      <c r="N577">
        <v>4</v>
      </c>
      <c r="O577" t="s">
        <v>31</v>
      </c>
      <c r="P577">
        <v>202</v>
      </c>
      <c r="Q577">
        <v>87493</v>
      </c>
      <c r="R577" s="2">
        <v>4844.5529999999999</v>
      </c>
      <c r="S577" s="7">
        <f t="shared" si="16"/>
        <v>4.8445529999999994</v>
      </c>
      <c r="T577">
        <v>15.003</v>
      </c>
      <c r="U577">
        <v>0.19700000000000001</v>
      </c>
      <c r="V577">
        <v>172</v>
      </c>
      <c r="W577" s="7">
        <f t="shared" si="17"/>
        <v>833.26311599999985</v>
      </c>
      <c r="X577">
        <v>3.2000000000000001E-2</v>
      </c>
    </row>
    <row r="578" spans="1:24" x14ac:dyDescent="0.25">
      <c r="A578" s="1">
        <v>43913</v>
      </c>
      <c r="B578" t="s">
        <v>686</v>
      </c>
      <c r="C578">
        <v>110315</v>
      </c>
      <c r="D578" t="s">
        <v>23</v>
      </c>
      <c r="E578" t="s">
        <v>24</v>
      </c>
      <c r="F578" t="s">
        <v>25</v>
      </c>
      <c r="G578" t="s">
        <v>26</v>
      </c>
      <c r="H578" t="s">
        <v>27</v>
      </c>
      <c r="I578" t="s">
        <v>28</v>
      </c>
      <c r="J578">
        <v>301</v>
      </c>
      <c r="K578" t="s">
        <v>29</v>
      </c>
      <c r="L578">
        <v>1</v>
      </c>
      <c r="M578" t="s">
        <v>30</v>
      </c>
      <c r="N578">
        <v>4</v>
      </c>
      <c r="O578" t="s">
        <v>31</v>
      </c>
      <c r="P578">
        <v>204</v>
      </c>
      <c r="Q578">
        <v>90194</v>
      </c>
      <c r="R578" s="2">
        <v>4915.2290000000003</v>
      </c>
      <c r="S578" s="7">
        <f t="shared" si="16"/>
        <v>4.9152290000000001</v>
      </c>
      <c r="T578">
        <v>15.692</v>
      </c>
      <c r="U578">
        <v>5.3999999999999999E-2</v>
      </c>
      <c r="V578">
        <v>49</v>
      </c>
      <c r="W578" s="7">
        <f t="shared" si="17"/>
        <v>240.84622100000001</v>
      </c>
      <c r="X578">
        <v>6.0000000000000001E-3</v>
      </c>
    </row>
    <row r="579" spans="1:24" x14ac:dyDescent="0.25">
      <c r="A579" s="1">
        <v>43920</v>
      </c>
      <c r="B579" t="s">
        <v>685</v>
      </c>
      <c r="C579">
        <v>110315</v>
      </c>
      <c r="D579" t="s">
        <v>23</v>
      </c>
      <c r="E579" t="s">
        <v>24</v>
      </c>
      <c r="F579" t="s">
        <v>25</v>
      </c>
      <c r="G579" t="s">
        <v>26</v>
      </c>
      <c r="H579" t="s">
        <v>27</v>
      </c>
      <c r="I579" t="s">
        <v>28</v>
      </c>
      <c r="J579">
        <v>301</v>
      </c>
      <c r="K579" t="s">
        <v>29</v>
      </c>
      <c r="L579">
        <v>1</v>
      </c>
      <c r="M579" t="s">
        <v>30</v>
      </c>
      <c r="N579">
        <v>4</v>
      </c>
      <c r="O579" t="s">
        <v>31</v>
      </c>
      <c r="P579">
        <v>204</v>
      </c>
      <c r="Q579">
        <v>90145</v>
      </c>
      <c r="R579" s="2">
        <v>5111.3</v>
      </c>
      <c r="S579" s="7">
        <f t="shared" ref="S579:S642" si="18">+R579/1000</f>
        <v>5.1113</v>
      </c>
      <c r="T579">
        <v>16.286000000000001</v>
      </c>
      <c r="U579">
        <v>0.10100000000000001</v>
      </c>
      <c r="V579">
        <v>91</v>
      </c>
      <c r="W579" s="7">
        <f t="shared" ref="W579:W642" si="19">+S579*V579</f>
        <v>465.12829999999997</v>
      </c>
      <c r="X579">
        <v>3.2000000000000001E-2</v>
      </c>
    </row>
    <row r="580" spans="1:24" x14ac:dyDescent="0.25">
      <c r="A580" s="1">
        <v>43920</v>
      </c>
      <c r="B580" t="s">
        <v>685</v>
      </c>
      <c r="C580">
        <v>110315</v>
      </c>
      <c r="D580" t="s">
        <v>23</v>
      </c>
      <c r="E580" t="s">
        <v>24</v>
      </c>
      <c r="F580" t="s">
        <v>25</v>
      </c>
      <c r="G580" t="s">
        <v>26</v>
      </c>
      <c r="H580" t="s">
        <v>27</v>
      </c>
      <c r="I580" t="s">
        <v>28</v>
      </c>
      <c r="J580">
        <v>301</v>
      </c>
      <c r="K580" t="s">
        <v>29</v>
      </c>
      <c r="L580">
        <v>1</v>
      </c>
      <c r="M580" t="s">
        <v>30</v>
      </c>
      <c r="N580">
        <v>4</v>
      </c>
      <c r="O580" t="s">
        <v>31</v>
      </c>
      <c r="P580">
        <v>202</v>
      </c>
      <c r="Q580">
        <v>87321</v>
      </c>
      <c r="R580" s="2">
        <v>5030.3069999999998</v>
      </c>
      <c r="S580" s="7">
        <f t="shared" si="18"/>
        <v>5.0303069999999996</v>
      </c>
      <c r="T580">
        <v>15.343999999999999</v>
      </c>
      <c r="U580">
        <v>0.85499999999999998</v>
      </c>
      <c r="V580">
        <v>747</v>
      </c>
      <c r="W580" s="7">
        <f t="shared" si="19"/>
        <v>3757.6393289999996</v>
      </c>
      <c r="X580">
        <v>4.1000000000000002E-2</v>
      </c>
    </row>
    <row r="581" spans="1:24" x14ac:dyDescent="0.25">
      <c r="A581" s="1">
        <v>43920</v>
      </c>
      <c r="B581" t="s">
        <v>685</v>
      </c>
      <c r="C581">
        <v>110315</v>
      </c>
      <c r="D581" t="s">
        <v>23</v>
      </c>
      <c r="E581" t="s">
        <v>24</v>
      </c>
      <c r="F581" t="s">
        <v>25</v>
      </c>
      <c r="G581" t="s">
        <v>26</v>
      </c>
      <c r="H581" t="s">
        <v>27</v>
      </c>
      <c r="I581" t="s">
        <v>28</v>
      </c>
      <c r="J581">
        <v>301</v>
      </c>
      <c r="K581" t="s">
        <v>29</v>
      </c>
      <c r="L581">
        <v>1</v>
      </c>
      <c r="M581" t="s">
        <v>30</v>
      </c>
      <c r="N581">
        <v>4</v>
      </c>
      <c r="O581" t="s">
        <v>31</v>
      </c>
      <c r="P581">
        <v>203</v>
      </c>
      <c r="Q581">
        <v>92153</v>
      </c>
      <c r="R581" s="2">
        <v>4516.71</v>
      </c>
      <c r="S581" s="7">
        <f t="shared" si="18"/>
        <v>4.5167099999999998</v>
      </c>
      <c r="T581">
        <v>14.747</v>
      </c>
      <c r="U581">
        <v>0.14299999999999999</v>
      </c>
      <c r="V581">
        <v>132</v>
      </c>
      <c r="W581" s="7">
        <f t="shared" si="19"/>
        <v>596.20571999999993</v>
      </c>
      <c r="X581">
        <v>3.3000000000000002E-2</v>
      </c>
    </row>
    <row r="582" spans="1:24" x14ac:dyDescent="0.25">
      <c r="A582" s="1">
        <v>43920</v>
      </c>
      <c r="B582" t="s">
        <v>685</v>
      </c>
      <c r="C582">
        <v>110315</v>
      </c>
      <c r="D582" t="s">
        <v>23</v>
      </c>
      <c r="E582" t="s">
        <v>24</v>
      </c>
      <c r="F582" t="s">
        <v>25</v>
      </c>
      <c r="G582" t="s">
        <v>26</v>
      </c>
      <c r="H582" t="s">
        <v>27</v>
      </c>
      <c r="I582" t="s">
        <v>28</v>
      </c>
      <c r="J582">
        <v>301</v>
      </c>
      <c r="K582" t="s">
        <v>29</v>
      </c>
      <c r="L582">
        <v>1</v>
      </c>
      <c r="M582" t="s">
        <v>30</v>
      </c>
      <c r="N582">
        <v>4</v>
      </c>
      <c r="O582" t="s">
        <v>31</v>
      </c>
      <c r="P582">
        <v>205</v>
      </c>
      <c r="Q582">
        <v>90622</v>
      </c>
      <c r="R582" s="2">
        <v>4751.5320000000002</v>
      </c>
      <c r="S582" s="7">
        <f t="shared" si="18"/>
        <v>4.7515320000000001</v>
      </c>
      <c r="T582">
        <v>15.108000000000001</v>
      </c>
      <c r="U582">
        <v>0.113</v>
      </c>
      <c r="V582">
        <v>102</v>
      </c>
      <c r="W582" s="7">
        <f t="shared" si="19"/>
        <v>484.65626400000002</v>
      </c>
      <c r="X582">
        <v>3.7999999999999999E-2</v>
      </c>
    </row>
    <row r="583" spans="1:24" x14ac:dyDescent="0.25">
      <c r="A583" s="1">
        <v>43920</v>
      </c>
      <c r="B583" t="s">
        <v>685</v>
      </c>
      <c r="C583">
        <v>110315</v>
      </c>
      <c r="D583" t="s">
        <v>23</v>
      </c>
      <c r="E583" t="s">
        <v>24</v>
      </c>
      <c r="F583" t="s">
        <v>25</v>
      </c>
      <c r="G583" t="s">
        <v>26</v>
      </c>
      <c r="H583" t="s">
        <v>27</v>
      </c>
      <c r="I583" t="s">
        <v>28</v>
      </c>
      <c r="J583">
        <v>301</v>
      </c>
      <c r="K583" t="s">
        <v>29</v>
      </c>
      <c r="L583">
        <v>1</v>
      </c>
      <c r="M583" t="s">
        <v>30</v>
      </c>
      <c r="N583">
        <v>4</v>
      </c>
      <c r="O583" t="s">
        <v>31</v>
      </c>
      <c r="P583">
        <v>105</v>
      </c>
      <c r="Q583">
        <v>90140</v>
      </c>
      <c r="R583" s="2">
        <v>5060.2389999999996</v>
      </c>
      <c r="S583" s="7">
        <f t="shared" si="18"/>
        <v>5.0602389999999993</v>
      </c>
      <c r="T583">
        <v>15.964</v>
      </c>
      <c r="U583">
        <v>4.2000000000000003E-2</v>
      </c>
      <c r="V583">
        <v>38</v>
      </c>
      <c r="W583" s="7">
        <f t="shared" si="19"/>
        <v>192.28908199999998</v>
      </c>
      <c r="X583">
        <v>1.9E-2</v>
      </c>
    </row>
    <row r="584" spans="1:24" x14ac:dyDescent="0.25">
      <c r="A584" s="1">
        <v>43920</v>
      </c>
      <c r="B584" t="s">
        <v>685</v>
      </c>
      <c r="C584">
        <v>110315</v>
      </c>
      <c r="D584" t="s">
        <v>23</v>
      </c>
      <c r="E584" t="s">
        <v>24</v>
      </c>
      <c r="F584" t="s">
        <v>25</v>
      </c>
      <c r="G584" t="s">
        <v>26</v>
      </c>
      <c r="H584" t="s">
        <v>27</v>
      </c>
      <c r="I584" t="s">
        <v>28</v>
      </c>
      <c r="J584">
        <v>301</v>
      </c>
      <c r="K584" t="s">
        <v>29</v>
      </c>
      <c r="L584">
        <v>1</v>
      </c>
      <c r="M584" t="s">
        <v>30</v>
      </c>
      <c r="N584">
        <v>4</v>
      </c>
      <c r="O584" t="s">
        <v>31</v>
      </c>
      <c r="P584">
        <v>104</v>
      </c>
      <c r="Q584">
        <v>90876</v>
      </c>
      <c r="R584" s="2">
        <v>5337.0069999999996</v>
      </c>
      <c r="S584" s="7">
        <f t="shared" si="18"/>
        <v>5.3370069999999998</v>
      </c>
      <c r="T584">
        <v>17.106999999999999</v>
      </c>
      <c r="U584">
        <v>0.112</v>
      </c>
      <c r="V584">
        <v>102</v>
      </c>
      <c r="W584" s="7">
        <f t="shared" si="19"/>
        <v>544.37471400000004</v>
      </c>
      <c r="X584">
        <v>3.4000000000000002E-2</v>
      </c>
    </row>
    <row r="585" spans="1:24" x14ac:dyDescent="0.25">
      <c r="A585" s="1">
        <v>43920</v>
      </c>
      <c r="B585" t="s">
        <v>685</v>
      </c>
      <c r="C585">
        <v>110315</v>
      </c>
      <c r="D585" t="s">
        <v>23</v>
      </c>
      <c r="E585" t="s">
        <v>24</v>
      </c>
      <c r="F585" t="s">
        <v>25</v>
      </c>
      <c r="G585" t="s">
        <v>26</v>
      </c>
      <c r="H585" t="s">
        <v>27</v>
      </c>
      <c r="I585" t="s">
        <v>28</v>
      </c>
      <c r="J585">
        <v>301</v>
      </c>
      <c r="K585" t="s">
        <v>29</v>
      </c>
      <c r="L585">
        <v>1</v>
      </c>
      <c r="M585" t="s">
        <v>30</v>
      </c>
      <c r="N585">
        <v>4</v>
      </c>
      <c r="O585" t="s">
        <v>31</v>
      </c>
      <c r="P585">
        <v>201</v>
      </c>
      <c r="Q585">
        <v>76579</v>
      </c>
      <c r="R585" s="2">
        <v>5315.3580000000002</v>
      </c>
      <c r="S585" s="7">
        <f t="shared" si="18"/>
        <v>5.3153579999999998</v>
      </c>
      <c r="T585">
        <v>14.438000000000001</v>
      </c>
      <c r="U585">
        <v>7.2999999999999995E-2</v>
      </c>
      <c r="V585">
        <v>56</v>
      </c>
      <c r="W585" s="7">
        <f t="shared" si="19"/>
        <v>297.66004799999996</v>
      </c>
      <c r="X585">
        <v>1.7999999999999999E-2</v>
      </c>
    </row>
    <row r="586" spans="1:24" x14ac:dyDescent="0.25">
      <c r="A586" s="1">
        <v>43920</v>
      </c>
      <c r="B586" t="s">
        <v>685</v>
      </c>
      <c r="C586">
        <v>110315</v>
      </c>
      <c r="D586" t="s">
        <v>23</v>
      </c>
      <c r="E586" t="s">
        <v>24</v>
      </c>
      <c r="F586" t="s">
        <v>25</v>
      </c>
      <c r="G586" t="s">
        <v>26</v>
      </c>
      <c r="H586" t="s">
        <v>27</v>
      </c>
      <c r="I586" t="s">
        <v>28</v>
      </c>
      <c r="J586">
        <v>301</v>
      </c>
      <c r="K586" t="s">
        <v>29</v>
      </c>
      <c r="L586">
        <v>1</v>
      </c>
      <c r="M586" t="s">
        <v>30</v>
      </c>
      <c r="N586">
        <v>4</v>
      </c>
      <c r="O586" t="s">
        <v>31</v>
      </c>
      <c r="P586">
        <v>101</v>
      </c>
      <c r="Q586">
        <v>88299</v>
      </c>
      <c r="R586" s="2">
        <v>5147.2380000000003</v>
      </c>
      <c r="S586" s="7">
        <f t="shared" si="18"/>
        <v>5.1472380000000006</v>
      </c>
      <c r="T586">
        <v>16.067</v>
      </c>
      <c r="U586">
        <v>9.6000000000000002E-2</v>
      </c>
      <c r="V586">
        <v>85</v>
      </c>
      <c r="W586" s="7">
        <f t="shared" si="19"/>
        <v>437.51523000000003</v>
      </c>
      <c r="X586">
        <v>3.1E-2</v>
      </c>
    </row>
    <row r="587" spans="1:24" x14ac:dyDescent="0.25">
      <c r="A587" s="1">
        <v>43920</v>
      </c>
      <c r="B587" t="s">
        <v>685</v>
      </c>
      <c r="C587">
        <v>110315</v>
      </c>
      <c r="D587" t="s">
        <v>23</v>
      </c>
      <c r="E587" t="s">
        <v>24</v>
      </c>
      <c r="F587" t="s">
        <v>25</v>
      </c>
      <c r="G587" t="s">
        <v>26</v>
      </c>
      <c r="H587" t="s">
        <v>27</v>
      </c>
      <c r="I587" t="s">
        <v>28</v>
      </c>
      <c r="J587">
        <v>301</v>
      </c>
      <c r="K587" t="s">
        <v>29</v>
      </c>
      <c r="L587">
        <v>1</v>
      </c>
      <c r="M587" t="s">
        <v>30</v>
      </c>
      <c r="N587">
        <v>4</v>
      </c>
      <c r="O587" t="s">
        <v>31</v>
      </c>
      <c r="P587">
        <v>103</v>
      </c>
      <c r="Q587">
        <v>81758</v>
      </c>
      <c r="R587" s="2">
        <v>5029.9170000000004</v>
      </c>
      <c r="S587" s="7">
        <f t="shared" si="18"/>
        <v>5.0299170000000002</v>
      </c>
      <c r="T587">
        <v>14.438000000000001</v>
      </c>
      <c r="U587">
        <v>0.157</v>
      </c>
      <c r="V587">
        <v>128</v>
      </c>
      <c r="W587" s="7">
        <f t="shared" si="19"/>
        <v>643.82937600000002</v>
      </c>
      <c r="X587">
        <v>2.8000000000000001E-2</v>
      </c>
    </row>
    <row r="588" spans="1:24" x14ac:dyDescent="0.25">
      <c r="A588" s="1">
        <v>43920</v>
      </c>
      <c r="B588" t="s">
        <v>685</v>
      </c>
      <c r="C588">
        <v>110315</v>
      </c>
      <c r="D588" t="s">
        <v>23</v>
      </c>
      <c r="E588" t="s">
        <v>24</v>
      </c>
      <c r="F588" t="s">
        <v>25</v>
      </c>
      <c r="G588" t="s">
        <v>26</v>
      </c>
      <c r="H588" t="s">
        <v>27</v>
      </c>
      <c r="I588" t="s">
        <v>28</v>
      </c>
      <c r="J588">
        <v>301</v>
      </c>
      <c r="K588" t="s">
        <v>29</v>
      </c>
      <c r="L588">
        <v>1</v>
      </c>
      <c r="M588" t="s">
        <v>30</v>
      </c>
      <c r="N588">
        <v>4</v>
      </c>
      <c r="O588" t="s">
        <v>31</v>
      </c>
      <c r="P588">
        <v>102</v>
      </c>
      <c r="Q588">
        <v>91607</v>
      </c>
      <c r="R588" s="2">
        <v>5137.29</v>
      </c>
      <c r="S588" s="7">
        <f t="shared" si="18"/>
        <v>5.1372900000000001</v>
      </c>
      <c r="T588">
        <v>16.484999999999999</v>
      </c>
      <c r="U588">
        <v>0.24099999999999999</v>
      </c>
      <c r="V588">
        <v>221</v>
      </c>
      <c r="W588" s="7">
        <f t="shared" si="19"/>
        <v>1135.3410900000001</v>
      </c>
      <c r="X588">
        <v>3.2000000000000001E-2</v>
      </c>
    </row>
    <row r="589" spans="1:24" x14ac:dyDescent="0.25">
      <c r="A589" s="1">
        <v>43927</v>
      </c>
      <c r="B589" t="s">
        <v>684</v>
      </c>
      <c r="C589">
        <v>110315</v>
      </c>
      <c r="D589" t="s">
        <v>23</v>
      </c>
      <c r="E589" t="s">
        <v>24</v>
      </c>
      <c r="F589" t="s">
        <v>25</v>
      </c>
      <c r="G589" t="s">
        <v>26</v>
      </c>
      <c r="H589" t="s">
        <v>27</v>
      </c>
      <c r="I589" t="s">
        <v>28</v>
      </c>
      <c r="J589">
        <v>301</v>
      </c>
      <c r="K589" t="s">
        <v>29</v>
      </c>
      <c r="L589">
        <v>1</v>
      </c>
      <c r="M589" t="s">
        <v>30</v>
      </c>
      <c r="N589">
        <v>4</v>
      </c>
      <c r="O589" t="s">
        <v>31</v>
      </c>
      <c r="P589">
        <v>102</v>
      </c>
      <c r="Q589">
        <v>91386</v>
      </c>
      <c r="R589" s="2">
        <v>5259.1450000000004</v>
      </c>
      <c r="S589" s="7">
        <f t="shared" si="18"/>
        <v>5.2591450000000002</v>
      </c>
      <c r="T589">
        <v>16.949000000000002</v>
      </c>
      <c r="U589">
        <v>0.01</v>
      </c>
      <c r="V589">
        <v>9</v>
      </c>
      <c r="W589" s="7">
        <f t="shared" si="19"/>
        <v>47.332305000000005</v>
      </c>
      <c r="X589">
        <v>2E-3</v>
      </c>
    </row>
    <row r="590" spans="1:24" x14ac:dyDescent="0.25">
      <c r="A590" s="1">
        <v>43927</v>
      </c>
      <c r="B590" t="s">
        <v>684</v>
      </c>
      <c r="C590">
        <v>110315</v>
      </c>
      <c r="D590" t="s">
        <v>23</v>
      </c>
      <c r="E590" t="s">
        <v>24</v>
      </c>
      <c r="F590" t="s">
        <v>25</v>
      </c>
      <c r="G590" t="s">
        <v>26</v>
      </c>
      <c r="H590" t="s">
        <v>27</v>
      </c>
      <c r="I590" t="s">
        <v>28</v>
      </c>
      <c r="J590">
        <v>301</v>
      </c>
      <c r="K590" t="s">
        <v>29</v>
      </c>
      <c r="L590">
        <v>1</v>
      </c>
      <c r="M590" t="s">
        <v>30</v>
      </c>
      <c r="N590">
        <v>4</v>
      </c>
      <c r="O590" t="s">
        <v>31</v>
      </c>
      <c r="P590">
        <v>103</v>
      </c>
      <c r="Q590">
        <v>81630</v>
      </c>
      <c r="R590" s="2">
        <v>5167.384</v>
      </c>
      <c r="S590" s="7">
        <f t="shared" si="18"/>
        <v>5.1673840000000002</v>
      </c>
      <c r="T590">
        <v>14.672000000000001</v>
      </c>
      <c r="U590">
        <v>0.01</v>
      </c>
      <c r="V590">
        <v>8</v>
      </c>
      <c r="W590" s="7">
        <f t="shared" si="19"/>
        <v>41.339072000000002</v>
      </c>
      <c r="X590">
        <v>2E-3</v>
      </c>
    </row>
    <row r="591" spans="1:24" x14ac:dyDescent="0.25">
      <c r="A591" s="1">
        <v>43927</v>
      </c>
      <c r="B591" t="s">
        <v>684</v>
      </c>
      <c r="C591">
        <v>110315</v>
      </c>
      <c r="D591" t="s">
        <v>23</v>
      </c>
      <c r="E591" t="s">
        <v>24</v>
      </c>
      <c r="F591" t="s">
        <v>25</v>
      </c>
      <c r="G591" t="s">
        <v>26</v>
      </c>
      <c r="H591" t="s">
        <v>27</v>
      </c>
      <c r="I591" t="s">
        <v>28</v>
      </c>
      <c r="J591">
        <v>301</v>
      </c>
      <c r="K591" t="s">
        <v>29</v>
      </c>
      <c r="L591">
        <v>1</v>
      </c>
      <c r="M591" t="s">
        <v>30</v>
      </c>
      <c r="N591">
        <v>4</v>
      </c>
      <c r="O591" t="s">
        <v>31</v>
      </c>
      <c r="P591">
        <v>101</v>
      </c>
      <c r="Q591">
        <v>88214</v>
      </c>
      <c r="R591" s="2">
        <v>5324.6989999999996</v>
      </c>
      <c r="S591" s="7">
        <f t="shared" si="18"/>
        <v>5.3246989999999998</v>
      </c>
      <c r="T591">
        <v>16.593</v>
      </c>
      <c r="U591">
        <v>1.6E-2</v>
      </c>
      <c r="V591">
        <v>14</v>
      </c>
      <c r="W591" s="7">
        <f t="shared" si="19"/>
        <v>74.545785999999993</v>
      </c>
      <c r="X591">
        <v>7.0000000000000001E-3</v>
      </c>
    </row>
    <row r="592" spans="1:24" x14ac:dyDescent="0.25">
      <c r="A592" s="1">
        <v>43927</v>
      </c>
      <c r="B592" t="s">
        <v>684</v>
      </c>
      <c r="C592">
        <v>110315</v>
      </c>
      <c r="D592" t="s">
        <v>23</v>
      </c>
      <c r="E592" t="s">
        <v>24</v>
      </c>
      <c r="F592" t="s">
        <v>25</v>
      </c>
      <c r="G592" t="s">
        <v>26</v>
      </c>
      <c r="H592" t="s">
        <v>27</v>
      </c>
      <c r="I592" t="s">
        <v>28</v>
      </c>
      <c r="J592">
        <v>301</v>
      </c>
      <c r="K592" t="s">
        <v>29</v>
      </c>
      <c r="L592">
        <v>1</v>
      </c>
      <c r="M592" t="s">
        <v>30</v>
      </c>
      <c r="N592">
        <v>4</v>
      </c>
      <c r="O592" t="s">
        <v>31</v>
      </c>
      <c r="P592">
        <v>201</v>
      </c>
      <c r="Q592">
        <v>76523</v>
      </c>
      <c r="R592" s="2">
        <v>5516.7749999999996</v>
      </c>
      <c r="S592" s="7">
        <f t="shared" si="18"/>
        <v>5.516775</v>
      </c>
      <c r="T592">
        <v>14.403</v>
      </c>
      <c r="U592">
        <v>5.1999999999999998E-2</v>
      </c>
      <c r="V592">
        <v>40</v>
      </c>
      <c r="W592" s="7">
        <f t="shared" si="19"/>
        <v>220.67099999999999</v>
      </c>
      <c r="X592">
        <v>7.0000000000000001E-3</v>
      </c>
    </row>
    <row r="593" spans="1:24" x14ac:dyDescent="0.25">
      <c r="A593" s="1">
        <v>43927</v>
      </c>
      <c r="B593" t="s">
        <v>684</v>
      </c>
      <c r="C593">
        <v>110315</v>
      </c>
      <c r="D593" t="s">
        <v>23</v>
      </c>
      <c r="E593" t="s">
        <v>24</v>
      </c>
      <c r="F593" t="s">
        <v>25</v>
      </c>
      <c r="G593" t="s">
        <v>26</v>
      </c>
      <c r="H593" t="s">
        <v>27</v>
      </c>
      <c r="I593" t="s">
        <v>28</v>
      </c>
      <c r="J593">
        <v>301</v>
      </c>
      <c r="K593" t="s">
        <v>29</v>
      </c>
      <c r="L593">
        <v>1</v>
      </c>
      <c r="M593" t="s">
        <v>30</v>
      </c>
      <c r="N593">
        <v>4</v>
      </c>
      <c r="O593" t="s">
        <v>31</v>
      </c>
      <c r="P593">
        <v>104</v>
      </c>
      <c r="Q593">
        <v>90774</v>
      </c>
      <c r="R593" s="2">
        <v>5505.78</v>
      </c>
      <c r="S593" s="7">
        <f t="shared" si="18"/>
        <v>5.5057799999999997</v>
      </c>
      <c r="T593">
        <v>17.193000000000001</v>
      </c>
      <c r="U593">
        <v>1.9E-2</v>
      </c>
      <c r="V593">
        <v>17</v>
      </c>
      <c r="W593" s="7">
        <f t="shared" si="19"/>
        <v>93.598259999999996</v>
      </c>
      <c r="X593">
        <v>6.0000000000000001E-3</v>
      </c>
    </row>
    <row r="594" spans="1:24" x14ac:dyDescent="0.25">
      <c r="A594" s="1">
        <v>43927</v>
      </c>
      <c r="B594" t="s">
        <v>684</v>
      </c>
      <c r="C594">
        <v>110315</v>
      </c>
      <c r="D594" t="s">
        <v>23</v>
      </c>
      <c r="E594" t="s">
        <v>24</v>
      </c>
      <c r="F594" t="s">
        <v>25</v>
      </c>
      <c r="G594" t="s">
        <v>26</v>
      </c>
      <c r="H594" t="s">
        <v>27</v>
      </c>
      <c r="I594" t="s">
        <v>28</v>
      </c>
      <c r="J594">
        <v>301</v>
      </c>
      <c r="K594" t="s">
        <v>29</v>
      </c>
      <c r="L594">
        <v>1</v>
      </c>
      <c r="M594" t="s">
        <v>30</v>
      </c>
      <c r="N594">
        <v>4</v>
      </c>
      <c r="O594" t="s">
        <v>31</v>
      </c>
      <c r="P594">
        <v>105</v>
      </c>
      <c r="Q594">
        <v>90102</v>
      </c>
      <c r="R594" s="2">
        <v>5171.4709999999995</v>
      </c>
      <c r="S594" s="7">
        <f t="shared" si="18"/>
        <v>5.1714709999999995</v>
      </c>
      <c r="T594">
        <v>16.539000000000001</v>
      </c>
      <c r="U594">
        <v>0.02</v>
      </c>
      <c r="V594">
        <v>18</v>
      </c>
      <c r="W594" s="7">
        <f t="shared" si="19"/>
        <v>93.086477999999985</v>
      </c>
      <c r="X594">
        <v>4.0000000000000001E-3</v>
      </c>
    </row>
    <row r="595" spans="1:24" x14ac:dyDescent="0.25">
      <c r="A595" s="1">
        <v>43927</v>
      </c>
      <c r="B595" t="s">
        <v>684</v>
      </c>
      <c r="C595">
        <v>110315</v>
      </c>
      <c r="D595" t="s">
        <v>23</v>
      </c>
      <c r="E595" t="s">
        <v>24</v>
      </c>
      <c r="F595" t="s">
        <v>25</v>
      </c>
      <c r="G595" t="s">
        <v>26</v>
      </c>
      <c r="H595" t="s">
        <v>27</v>
      </c>
      <c r="I595" t="s">
        <v>28</v>
      </c>
      <c r="J595">
        <v>301</v>
      </c>
      <c r="K595" t="s">
        <v>29</v>
      </c>
      <c r="L595">
        <v>1</v>
      </c>
      <c r="M595" t="s">
        <v>30</v>
      </c>
      <c r="N595">
        <v>4</v>
      </c>
      <c r="O595" t="s">
        <v>31</v>
      </c>
      <c r="P595">
        <v>205</v>
      </c>
      <c r="Q595">
        <v>90520</v>
      </c>
      <c r="R595" s="2">
        <v>4874.2060000000001</v>
      </c>
      <c r="S595" s="7">
        <f t="shared" si="18"/>
        <v>4.874206</v>
      </c>
      <c r="T595">
        <v>14.625999999999999</v>
      </c>
      <c r="U595">
        <v>1.0999999999999999E-2</v>
      </c>
      <c r="V595">
        <v>10</v>
      </c>
      <c r="W595" s="7">
        <f t="shared" si="19"/>
        <v>48.742060000000002</v>
      </c>
      <c r="X595">
        <v>1E-3</v>
      </c>
    </row>
    <row r="596" spans="1:24" x14ac:dyDescent="0.25">
      <c r="A596" s="1">
        <v>43927</v>
      </c>
      <c r="B596" t="s">
        <v>684</v>
      </c>
      <c r="C596">
        <v>110315</v>
      </c>
      <c r="D596" t="s">
        <v>23</v>
      </c>
      <c r="E596" t="s">
        <v>24</v>
      </c>
      <c r="F596" t="s">
        <v>25</v>
      </c>
      <c r="G596" t="s">
        <v>26</v>
      </c>
      <c r="H596" t="s">
        <v>27</v>
      </c>
      <c r="I596" t="s">
        <v>28</v>
      </c>
      <c r="J596">
        <v>301</v>
      </c>
      <c r="K596" t="s">
        <v>29</v>
      </c>
      <c r="L596">
        <v>1</v>
      </c>
      <c r="M596" t="s">
        <v>30</v>
      </c>
      <c r="N596">
        <v>4</v>
      </c>
      <c r="O596" t="s">
        <v>31</v>
      </c>
      <c r="P596">
        <v>203</v>
      </c>
      <c r="Q596">
        <v>92021</v>
      </c>
      <c r="R596" s="2">
        <v>4681.1270000000004</v>
      </c>
      <c r="S596" s="7">
        <f t="shared" si="18"/>
        <v>4.681127</v>
      </c>
      <c r="T596">
        <v>15.204000000000001</v>
      </c>
      <c r="U596">
        <v>6.8000000000000005E-2</v>
      </c>
      <c r="V596">
        <v>63</v>
      </c>
      <c r="W596" s="7">
        <f t="shared" si="19"/>
        <v>294.911001</v>
      </c>
      <c r="X596">
        <v>1.0999999999999999E-2</v>
      </c>
    </row>
    <row r="597" spans="1:24" x14ac:dyDescent="0.25">
      <c r="A597" s="1">
        <v>43927</v>
      </c>
      <c r="B597" t="s">
        <v>684</v>
      </c>
      <c r="C597">
        <v>110315</v>
      </c>
      <c r="D597" t="s">
        <v>23</v>
      </c>
      <c r="E597" t="s">
        <v>24</v>
      </c>
      <c r="F597" t="s">
        <v>25</v>
      </c>
      <c r="G597" t="s">
        <v>26</v>
      </c>
      <c r="H597" t="s">
        <v>27</v>
      </c>
      <c r="I597" t="s">
        <v>28</v>
      </c>
      <c r="J597">
        <v>301</v>
      </c>
      <c r="K597" t="s">
        <v>29</v>
      </c>
      <c r="L597">
        <v>1</v>
      </c>
      <c r="M597" t="s">
        <v>30</v>
      </c>
      <c r="N597">
        <v>4</v>
      </c>
      <c r="O597" t="s">
        <v>31</v>
      </c>
      <c r="P597">
        <v>202</v>
      </c>
      <c r="Q597">
        <v>86574</v>
      </c>
      <c r="R597" s="2">
        <v>5142.9030000000002</v>
      </c>
      <c r="S597" s="7">
        <f t="shared" si="18"/>
        <v>5.1429030000000004</v>
      </c>
      <c r="T597">
        <v>14.949</v>
      </c>
      <c r="U597">
        <v>0.08</v>
      </c>
      <c r="V597">
        <v>69</v>
      </c>
      <c r="W597" s="7">
        <f t="shared" si="19"/>
        <v>354.86030700000003</v>
      </c>
      <c r="X597">
        <v>1.4E-2</v>
      </c>
    </row>
    <row r="598" spans="1:24" x14ac:dyDescent="0.25">
      <c r="A598" s="1">
        <v>43927</v>
      </c>
      <c r="B598" t="s">
        <v>684</v>
      </c>
      <c r="C598">
        <v>110315</v>
      </c>
      <c r="D598" t="s">
        <v>23</v>
      </c>
      <c r="E598" t="s">
        <v>24</v>
      </c>
      <c r="F598" t="s">
        <v>25</v>
      </c>
      <c r="G598" t="s">
        <v>26</v>
      </c>
      <c r="H598" t="s">
        <v>27</v>
      </c>
      <c r="I598" t="s">
        <v>28</v>
      </c>
      <c r="J598">
        <v>301</v>
      </c>
      <c r="K598" t="s">
        <v>29</v>
      </c>
      <c r="L598">
        <v>1</v>
      </c>
      <c r="M598" t="s">
        <v>30</v>
      </c>
      <c r="N598">
        <v>4</v>
      </c>
      <c r="O598" t="s">
        <v>31</v>
      </c>
      <c r="P598">
        <v>204</v>
      </c>
      <c r="Q598">
        <v>90054</v>
      </c>
      <c r="R598" s="2">
        <v>5267.2960000000003</v>
      </c>
      <c r="S598" s="7">
        <f t="shared" si="18"/>
        <v>5.267296</v>
      </c>
      <c r="T598">
        <v>16.861999999999998</v>
      </c>
      <c r="U598">
        <v>3.3000000000000002E-2</v>
      </c>
      <c r="V598">
        <v>30</v>
      </c>
      <c r="W598" s="7">
        <f t="shared" si="19"/>
        <v>158.01888</v>
      </c>
      <c r="X598">
        <v>6.0000000000000001E-3</v>
      </c>
    </row>
    <row r="599" spans="1:24" x14ac:dyDescent="0.25">
      <c r="A599" s="1">
        <v>43927</v>
      </c>
      <c r="B599" t="s">
        <v>683</v>
      </c>
      <c r="C599">
        <v>110315</v>
      </c>
      <c r="D599" t="s">
        <v>23</v>
      </c>
      <c r="E599" t="s">
        <v>24</v>
      </c>
      <c r="F599" t="s">
        <v>25</v>
      </c>
      <c r="G599" t="s">
        <v>26</v>
      </c>
      <c r="H599" t="s">
        <v>27</v>
      </c>
      <c r="I599" t="s">
        <v>28</v>
      </c>
      <c r="J599">
        <v>301</v>
      </c>
      <c r="K599" t="s">
        <v>29</v>
      </c>
      <c r="L599">
        <v>1</v>
      </c>
      <c r="M599" t="s">
        <v>30</v>
      </c>
      <c r="N599">
        <v>4</v>
      </c>
      <c r="O599" t="s">
        <v>31</v>
      </c>
      <c r="P599">
        <v>204</v>
      </c>
      <c r="Q599">
        <v>90054</v>
      </c>
      <c r="R599" s="2">
        <v>5267.2960000000003</v>
      </c>
      <c r="S599" s="7">
        <f t="shared" si="18"/>
        <v>5.267296</v>
      </c>
      <c r="T599">
        <v>16.861999999999998</v>
      </c>
      <c r="U599">
        <v>5.7000000000000002E-2</v>
      </c>
      <c r="V599">
        <v>51</v>
      </c>
      <c r="W599" s="7">
        <f t="shared" si="19"/>
        <v>268.63209599999999</v>
      </c>
      <c r="X599">
        <v>6.0000000000000001E-3</v>
      </c>
    </row>
    <row r="600" spans="1:24" x14ac:dyDescent="0.25">
      <c r="A600" s="1">
        <v>43927</v>
      </c>
      <c r="B600" t="s">
        <v>683</v>
      </c>
      <c r="C600">
        <v>110315</v>
      </c>
      <c r="D600" t="s">
        <v>23</v>
      </c>
      <c r="E600" t="s">
        <v>24</v>
      </c>
      <c r="F600" t="s">
        <v>25</v>
      </c>
      <c r="G600" t="s">
        <v>26</v>
      </c>
      <c r="H600" t="s">
        <v>27</v>
      </c>
      <c r="I600" t="s">
        <v>28</v>
      </c>
      <c r="J600">
        <v>301</v>
      </c>
      <c r="K600" t="s">
        <v>29</v>
      </c>
      <c r="L600">
        <v>1</v>
      </c>
      <c r="M600" t="s">
        <v>30</v>
      </c>
      <c r="N600">
        <v>4</v>
      </c>
      <c r="O600" t="s">
        <v>31</v>
      </c>
      <c r="P600">
        <v>202</v>
      </c>
      <c r="Q600">
        <v>86574</v>
      </c>
      <c r="R600" s="2">
        <v>5142.9030000000002</v>
      </c>
      <c r="S600" s="7">
        <f t="shared" si="18"/>
        <v>5.1429030000000004</v>
      </c>
      <c r="T600">
        <v>14.949</v>
      </c>
      <c r="U600">
        <v>0.26100000000000001</v>
      </c>
      <c r="V600">
        <v>226</v>
      </c>
      <c r="W600" s="7">
        <f t="shared" si="19"/>
        <v>1162.2960780000001</v>
      </c>
      <c r="X600">
        <v>4.5999999999999999E-2</v>
      </c>
    </row>
    <row r="601" spans="1:24" x14ac:dyDescent="0.25">
      <c r="A601" s="1">
        <v>43927</v>
      </c>
      <c r="B601" t="s">
        <v>683</v>
      </c>
      <c r="C601">
        <v>110315</v>
      </c>
      <c r="D601" t="s">
        <v>23</v>
      </c>
      <c r="E601" t="s">
        <v>24</v>
      </c>
      <c r="F601" t="s">
        <v>25</v>
      </c>
      <c r="G601" t="s">
        <v>26</v>
      </c>
      <c r="H601" t="s">
        <v>27</v>
      </c>
      <c r="I601" t="s">
        <v>28</v>
      </c>
      <c r="J601">
        <v>301</v>
      </c>
      <c r="K601" t="s">
        <v>29</v>
      </c>
      <c r="L601">
        <v>1</v>
      </c>
      <c r="M601" t="s">
        <v>30</v>
      </c>
      <c r="N601">
        <v>4</v>
      </c>
      <c r="O601" t="s">
        <v>31</v>
      </c>
      <c r="P601">
        <v>203</v>
      </c>
      <c r="Q601">
        <v>92021</v>
      </c>
      <c r="R601" s="2">
        <v>4681.1270000000004</v>
      </c>
      <c r="S601" s="7">
        <f t="shared" si="18"/>
        <v>4.681127</v>
      </c>
      <c r="T601">
        <v>15.204000000000001</v>
      </c>
      <c r="U601">
        <v>0.11</v>
      </c>
      <c r="V601">
        <v>101</v>
      </c>
      <c r="W601" s="7">
        <f t="shared" si="19"/>
        <v>472.79382700000002</v>
      </c>
      <c r="X601">
        <v>1.4E-2</v>
      </c>
    </row>
    <row r="602" spans="1:24" x14ac:dyDescent="0.25">
      <c r="A602" s="1">
        <v>43927</v>
      </c>
      <c r="B602" t="s">
        <v>683</v>
      </c>
      <c r="C602">
        <v>110315</v>
      </c>
      <c r="D602" t="s">
        <v>23</v>
      </c>
      <c r="E602" t="s">
        <v>24</v>
      </c>
      <c r="F602" t="s">
        <v>25</v>
      </c>
      <c r="G602" t="s">
        <v>26</v>
      </c>
      <c r="H602" t="s">
        <v>27</v>
      </c>
      <c r="I602" t="s">
        <v>28</v>
      </c>
      <c r="J602">
        <v>301</v>
      </c>
      <c r="K602" t="s">
        <v>29</v>
      </c>
      <c r="L602">
        <v>1</v>
      </c>
      <c r="M602" t="s">
        <v>30</v>
      </c>
      <c r="N602">
        <v>4</v>
      </c>
      <c r="O602" t="s">
        <v>31</v>
      </c>
      <c r="P602">
        <v>205</v>
      </c>
      <c r="Q602">
        <v>90520</v>
      </c>
      <c r="R602" s="2">
        <v>4874.2060000000001</v>
      </c>
      <c r="S602" s="7">
        <f t="shared" si="18"/>
        <v>4.874206</v>
      </c>
      <c r="T602">
        <v>14.625999999999999</v>
      </c>
      <c r="U602">
        <v>0.03</v>
      </c>
      <c r="V602">
        <v>27</v>
      </c>
      <c r="W602" s="7">
        <f t="shared" si="19"/>
        <v>131.60356200000001</v>
      </c>
      <c r="X602">
        <v>6.0000000000000001E-3</v>
      </c>
    </row>
    <row r="603" spans="1:24" x14ac:dyDescent="0.25">
      <c r="A603" s="1">
        <v>43927</v>
      </c>
      <c r="B603" t="s">
        <v>683</v>
      </c>
      <c r="C603">
        <v>110315</v>
      </c>
      <c r="D603" t="s">
        <v>23</v>
      </c>
      <c r="E603" t="s">
        <v>24</v>
      </c>
      <c r="F603" t="s">
        <v>25</v>
      </c>
      <c r="G603" t="s">
        <v>26</v>
      </c>
      <c r="H603" t="s">
        <v>27</v>
      </c>
      <c r="I603" t="s">
        <v>28</v>
      </c>
      <c r="J603">
        <v>301</v>
      </c>
      <c r="K603" t="s">
        <v>29</v>
      </c>
      <c r="L603">
        <v>1</v>
      </c>
      <c r="M603" t="s">
        <v>30</v>
      </c>
      <c r="N603">
        <v>4</v>
      </c>
      <c r="O603" t="s">
        <v>31</v>
      </c>
      <c r="P603">
        <v>104</v>
      </c>
      <c r="Q603">
        <v>90774</v>
      </c>
      <c r="R603" s="2">
        <v>5505.78</v>
      </c>
      <c r="S603" s="7">
        <f t="shared" si="18"/>
        <v>5.5057799999999997</v>
      </c>
      <c r="T603">
        <v>17.193000000000001</v>
      </c>
      <c r="U603">
        <v>5.2999999999999999E-2</v>
      </c>
      <c r="V603">
        <v>48</v>
      </c>
      <c r="W603" s="7">
        <f t="shared" si="19"/>
        <v>264.27743999999996</v>
      </c>
      <c r="X603">
        <v>3.0000000000000001E-3</v>
      </c>
    </row>
    <row r="604" spans="1:24" x14ac:dyDescent="0.25">
      <c r="A604" s="1">
        <v>43927</v>
      </c>
      <c r="B604" t="s">
        <v>683</v>
      </c>
      <c r="C604">
        <v>110315</v>
      </c>
      <c r="D604" t="s">
        <v>23</v>
      </c>
      <c r="E604" t="s">
        <v>24</v>
      </c>
      <c r="F604" t="s">
        <v>25</v>
      </c>
      <c r="G604" t="s">
        <v>26</v>
      </c>
      <c r="H604" t="s">
        <v>27</v>
      </c>
      <c r="I604" t="s">
        <v>28</v>
      </c>
      <c r="J604">
        <v>301</v>
      </c>
      <c r="K604" t="s">
        <v>29</v>
      </c>
      <c r="L604">
        <v>1</v>
      </c>
      <c r="M604" t="s">
        <v>30</v>
      </c>
      <c r="N604">
        <v>4</v>
      </c>
      <c r="O604" t="s">
        <v>31</v>
      </c>
      <c r="P604">
        <v>105</v>
      </c>
      <c r="Q604">
        <v>90102</v>
      </c>
      <c r="R604" s="2">
        <v>5171.4709999999995</v>
      </c>
      <c r="S604" s="7">
        <f t="shared" si="18"/>
        <v>5.1714709999999995</v>
      </c>
      <c r="T604">
        <v>16.539000000000001</v>
      </c>
      <c r="U604">
        <v>3.4000000000000002E-2</v>
      </c>
      <c r="V604">
        <v>31</v>
      </c>
      <c r="W604" s="7">
        <f t="shared" si="19"/>
        <v>160.31560099999999</v>
      </c>
      <c r="X604">
        <v>4.0000000000000001E-3</v>
      </c>
    </row>
    <row r="605" spans="1:24" x14ac:dyDescent="0.25">
      <c r="A605" s="1">
        <v>43927</v>
      </c>
      <c r="B605" t="s">
        <v>683</v>
      </c>
      <c r="C605">
        <v>110315</v>
      </c>
      <c r="D605" t="s">
        <v>23</v>
      </c>
      <c r="E605" t="s">
        <v>24</v>
      </c>
      <c r="F605" t="s">
        <v>25</v>
      </c>
      <c r="G605" t="s">
        <v>26</v>
      </c>
      <c r="H605" t="s">
        <v>27</v>
      </c>
      <c r="I605" t="s">
        <v>28</v>
      </c>
      <c r="J605">
        <v>301</v>
      </c>
      <c r="K605" t="s">
        <v>29</v>
      </c>
      <c r="L605">
        <v>1</v>
      </c>
      <c r="M605" t="s">
        <v>30</v>
      </c>
      <c r="N605">
        <v>4</v>
      </c>
      <c r="O605" t="s">
        <v>31</v>
      </c>
      <c r="P605">
        <v>201</v>
      </c>
      <c r="Q605">
        <v>76523</v>
      </c>
      <c r="R605" s="2">
        <v>5516.7749999999996</v>
      </c>
      <c r="S605" s="7">
        <f t="shared" si="18"/>
        <v>5.516775</v>
      </c>
      <c r="T605">
        <v>14.403</v>
      </c>
      <c r="U605">
        <v>4.2999999999999997E-2</v>
      </c>
      <c r="V605">
        <v>33</v>
      </c>
      <c r="W605" s="7">
        <f t="shared" si="19"/>
        <v>182.053575</v>
      </c>
      <c r="X605">
        <v>5.0000000000000001E-3</v>
      </c>
    </row>
    <row r="606" spans="1:24" x14ac:dyDescent="0.25">
      <c r="A606" s="1">
        <v>43927</v>
      </c>
      <c r="B606" t="s">
        <v>683</v>
      </c>
      <c r="C606">
        <v>110315</v>
      </c>
      <c r="D606" t="s">
        <v>23</v>
      </c>
      <c r="E606" t="s">
        <v>24</v>
      </c>
      <c r="F606" t="s">
        <v>25</v>
      </c>
      <c r="G606" t="s">
        <v>26</v>
      </c>
      <c r="H606" t="s">
        <v>27</v>
      </c>
      <c r="I606" t="s">
        <v>28</v>
      </c>
      <c r="J606">
        <v>301</v>
      </c>
      <c r="K606" t="s">
        <v>29</v>
      </c>
      <c r="L606">
        <v>1</v>
      </c>
      <c r="M606" t="s">
        <v>30</v>
      </c>
      <c r="N606">
        <v>4</v>
      </c>
      <c r="O606" t="s">
        <v>31</v>
      </c>
      <c r="P606">
        <v>101</v>
      </c>
      <c r="Q606">
        <v>88214</v>
      </c>
      <c r="R606" s="2">
        <v>5324.6989999999996</v>
      </c>
      <c r="S606" s="7">
        <f t="shared" si="18"/>
        <v>5.3246989999999998</v>
      </c>
      <c r="T606">
        <v>16.593</v>
      </c>
      <c r="U606">
        <v>5.2999999999999999E-2</v>
      </c>
      <c r="V606">
        <v>47</v>
      </c>
      <c r="W606" s="7">
        <f t="shared" si="19"/>
        <v>250.260853</v>
      </c>
      <c r="X606">
        <v>6.0000000000000001E-3</v>
      </c>
    </row>
    <row r="607" spans="1:24" x14ac:dyDescent="0.25">
      <c r="A607" s="1">
        <v>43927</v>
      </c>
      <c r="B607" t="s">
        <v>683</v>
      </c>
      <c r="C607">
        <v>110315</v>
      </c>
      <c r="D607" t="s">
        <v>23</v>
      </c>
      <c r="E607" t="s">
        <v>24</v>
      </c>
      <c r="F607" t="s">
        <v>25</v>
      </c>
      <c r="G607" t="s">
        <v>26</v>
      </c>
      <c r="H607" t="s">
        <v>27</v>
      </c>
      <c r="I607" t="s">
        <v>28</v>
      </c>
      <c r="J607">
        <v>301</v>
      </c>
      <c r="K607" t="s">
        <v>29</v>
      </c>
      <c r="L607">
        <v>1</v>
      </c>
      <c r="M607" t="s">
        <v>30</v>
      </c>
      <c r="N607">
        <v>4</v>
      </c>
      <c r="O607" t="s">
        <v>31</v>
      </c>
      <c r="P607">
        <v>103</v>
      </c>
      <c r="Q607">
        <v>81630</v>
      </c>
      <c r="R607" s="2">
        <v>5167.384</v>
      </c>
      <c r="S607" s="7">
        <f t="shared" si="18"/>
        <v>5.1673840000000002</v>
      </c>
      <c r="T607">
        <v>14.672000000000001</v>
      </c>
      <c r="U607">
        <v>2.9000000000000001E-2</v>
      </c>
      <c r="V607">
        <v>24</v>
      </c>
      <c r="W607" s="7">
        <f t="shared" si="19"/>
        <v>124.017216</v>
      </c>
      <c r="X607">
        <v>7.0000000000000001E-3</v>
      </c>
    </row>
    <row r="608" spans="1:24" x14ac:dyDescent="0.25">
      <c r="A608" s="1">
        <v>43927</v>
      </c>
      <c r="B608" t="s">
        <v>683</v>
      </c>
      <c r="C608">
        <v>110315</v>
      </c>
      <c r="D608" t="s">
        <v>23</v>
      </c>
      <c r="E608" t="s">
        <v>24</v>
      </c>
      <c r="F608" t="s">
        <v>25</v>
      </c>
      <c r="G608" t="s">
        <v>26</v>
      </c>
      <c r="H608" t="s">
        <v>27</v>
      </c>
      <c r="I608" t="s">
        <v>28</v>
      </c>
      <c r="J608">
        <v>301</v>
      </c>
      <c r="K608" t="s">
        <v>29</v>
      </c>
      <c r="L608">
        <v>1</v>
      </c>
      <c r="M608" t="s">
        <v>30</v>
      </c>
      <c r="N608">
        <v>4</v>
      </c>
      <c r="O608" t="s">
        <v>31</v>
      </c>
      <c r="P608">
        <v>102</v>
      </c>
      <c r="Q608">
        <v>91386</v>
      </c>
      <c r="R608" s="2">
        <v>5259.1450000000004</v>
      </c>
      <c r="S608" s="7">
        <f t="shared" si="18"/>
        <v>5.2591450000000002</v>
      </c>
      <c r="T608">
        <v>16.949000000000002</v>
      </c>
      <c r="U608">
        <v>2.5999999999999999E-2</v>
      </c>
      <c r="V608">
        <v>24</v>
      </c>
      <c r="W608" s="7">
        <f t="shared" si="19"/>
        <v>126.21948</v>
      </c>
      <c r="X608">
        <v>5.0000000000000001E-3</v>
      </c>
    </row>
    <row r="609" spans="1:24" x14ac:dyDescent="0.25">
      <c r="A609" s="1">
        <v>43934</v>
      </c>
      <c r="B609" t="s">
        <v>682</v>
      </c>
      <c r="C609">
        <v>110315</v>
      </c>
      <c r="D609" t="s">
        <v>23</v>
      </c>
      <c r="E609" t="s">
        <v>24</v>
      </c>
      <c r="F609" t="s">
        <v>25</v>
      </c>
      <c r="G609" t="s">
        <v>26</v>
      </c>
      <c r="H609" t="s">
        <v>27</v>
      </c>
      <c r="I609" t="s">
        <v>28</v>
      </c>
      <c r="J609">
        <v>301</v>
      </c>
      <c r="K609" t="s">
        <v>29</v>
      </c>
      <c r="L609">
        <v>1</v>
      </c>
      <c r="M609" t="s">
        <v>30</v>
      </c>
      <c r="N609">
        <v>4</v>
      </c>
      <c r="O609" t="s">
        <v>31</v>
      </c>
      <c r="P609">
        <v>102</v>
      </c>
      <c r="Q609">
        <v>91353</v>
      </c>
      <c r="R609" s="2">
        <v>5419.18</v>
      </c>
      <c r="S609" s="7">
        <f t="shared" si="18"/>
        <v>5.4191799999999999</v>
      </c>
      <c r="T609">
        <v>17.384</v>
      </c>
      <c r="U609">
        <v>9.4E-2</v>
      </c>
      <c r="V609">
        <v>86</v>
      </c>
      <c r="W609" s="7">
        <f t="shared" si="19"/>
        <v>466.04948000000002</v>
      </c>
      <c r="X609">
        <v>1.2999999999999999E-2</v>
      </c>
    </row>
    <row r="610" spans="1:24" x14ac:dyDescent="0.25">
      <c r="A610" s="1">
        <v>43934</v>
      </c>
      <c r="B610" t="s">
        <v>682</v>
      </c>
      <c r="C610">
        <v>110315</v>
      </c>
      <c r="D610" t="s">
        <v>23</v>
      </c>
      <c r="E610" t="s">
        <v>24</v>
      </c>
      <c r="F610" t="s">
        <v>25</v>
      </c>
      <c r="G610" t="s">
        <v>26</v>
      </c>
      <c r="H610" t="s">
        <v>27</v>
      </c>
      <c r="I610" t="s">
        <v>28</v>
      </c>
      <c r="J610">
        <v>301</v>
      </c>
      <c r="K610" t="s">
        <v>29</v>
      </c>
      <c r="L610">
        <v>1</v>
      </c>
      <c r="M610" t="s">
        <v>30</v>
      </c>
      <c r="N610">
        <v>4</v>
      </c>
      <c r="O610" t="s">
        <v>31</v>
      </c>
      <c r="P610">
        <v>103</v>
      </c>
      <c r="Q610">
        <v>81598</v>
      </c>
      <c r="R610" s="2">
        <v>5337.5050000000001</v>
      </c>
      <c r="S610" s="7">
        <f t="shared" si="18"/>
        <v>5.3375050000000002</v>
      </c>
      <c r="T610">
        <v>15.154999999999999</v>
      </c>
      <c r="U610">
        <v>8.1000000000000003E-2</v>
      </c>
      <c r="V610">
        <v>66</v>
      </c>
      <c r="W610" s="7">
        <f t="shared" si="19"/>
        <v>352.27533</v>
      </c>
      <c r="X610">
        <v>2.1000000000000001E-2</v>
      </c>
    </row>
    <row r="611" spans="1:24" x14ac:dyDescent="0.25">
      <c r="A611" s="1">
        <v>43934</v>
      </c>
      <c r="B611" t="s">
        <v>682</v>
      </c>
      <c r="C611">
        <v>110315</v>
      </c>
      <c r="D611" t="s">
        <v>23</v>
      </c>
      <c r="E611" t="s">
        <v>24</v>
      </c>
      <c r="F611" t="s">
        <v>25</v>
      </c>
      <c r="G611" t="s">
        <v>26</v>
      </c>
      <c r="H611" t="s">
        <v>27</v>
      </c>
      <c r="I611" t="s">
        <v>28</v>
      </c>
      <c r="J611">
        <v>301</v>
      </c>
      <c r="K611" t="s">
        <v>29</v>
      </c>
      <c r="L611">
        <v>1</v>
      </c>
      <c r="M611" t="s">
        <v>30</v>
      </c>
      <c r="N611">
        <v>4</v>
      </c>
      <c r="O611" t="s">
        <v>31</v>
      </c>
      <c r="P611">
        <v>101</v>
      </c>
      <c r="Q611">
        <v>88153</v>
      </c>
      <c r="R611" s="2">
        <v>5502.0680000000002</v>
      </c>
      <c r="S611" s="7">
        <f t="shared" si="18"/>
        <v>5.5020680000000004</v>
      </c>
      <c r="T611">
        <v>17.128</v>
      </c>
      <c r="U611">
        <v>0.13800000000000001</v>
      </c>
      <c r="V611">
        <v>122</v>
      </c>
      <c r="W611" s="7">
        <f t="shared" si="19"/>
        <v>671.252296</v>
      </c>
      <c r="X611">
        <v>1.7999999999999999E-2</v>
      </c>
    </row>
    <row r="612" spans="1:24" x14ac:dyDescent="0.25">
      <c r="A612" s="1">
        <v>43934</v>
      </c>
      <c r="B612" t="s">
        <v>682</v>
      </c>
      <c r="C612">
        <v>110315</v>
      </c>
      <c r="D612" t="s">
        <v>23</v>
      </c>
      <c r="E612" t="s">
        <v>24</v>
      </c>
      <c r="F612" t="s">
        <v>25</v>
      </c>
      <c r="G612" t="s">
        <v>26</v>
      </c>
      <c r="H612" t="s">
        <v>27</v>
      </c>
      <c r="I612" t="s">
        <v>28</v>
      </c>
      <c r="J612">
        <v>301</v>
      </c>
      <c r="K612" t="s">
        <v>29</v>
      </c>
      <c r="L612">
        <v>1</v>
      </c>
      <c r="M612" t="s">
        <v>30</v>
      </c>
      <c r="N612">
        <v>4</v>
      </c>
      <c r="O612" t="s">
        <v>31</v>
      </c>
      <c r="P612">
        <v>201</v>
      </c>
      <c r="Q612">
        <v>76450</v>
      </c>
      <c r="R612" s="2">
        <v>5136.5339999999997</v>
      </c>
      <c r="S612" s="7">
        <f t="shared" si="18"/>
        <v>5.1365339999999993</v>
      </c>
      <c r="T612">
        <v>14.835000000000001</v>
      </c>
      <c r="U612">
        <v>0.12</v>
      </c>
      <c r="V612">
        <v>92</v>
      </c>
      <c r="W612" s="7">
        <f t="shared" si="19"/>
        <v>472.56112799999994</v>
      </c>
      <c r="X612">
        <v>1.7000000000000001E-2</v>
      </c>
    </row>
    <row r="613" spans="1:24" x14ac:dyDescent="0.25">
      <c r="A613" s="1">
        <v>43934</v>
      </c>
      <c r="B613" t="s">
        <v>682</v>
      </c>
      <c r="C613">
        <v>110315</v>
      </c>
      <c r="D613" t="s">
        <v>23</v>
      </c>
      <c r="E613" t="s">
        <v>24</v>
      </c>
      <c r="F613" t="s">
        <v>25</v>
      </c>
      <c r="G613" t="s">
        <v>26</v>
      </c>
      <c r="H613" t="s">
        <v>27</v>
      </c>
      <c r="I613" t="s">
        <v>28</v>
      </c>
      <c r="J613">
        <v>301</v>
      </c>
      <c r="K613" t="s">
        <v>29</v>
      </c>
      <c r="L613">
        <v>1</v>
      </c>
      <c r="M613" t="s">
        <v>30</v>
      </c>
      <c r="N613">
        <v>4</v>
      </c>
      <c r="O613" t="s">
        <v>31</v>
      </c>
      <c r="P613">
        <v>105</v>
      </c>
      <c r="Q613">
        <v>90053</v>
      </c>
      <c r="R613" s="2">
        <v>5396.6170000000002</v>
      </c>
      <c r="S613" s="7">
        <f t="shared" si="18"/>
        <v>5.396617</v>
      </c>
      <c r="T613">
        <v>17.245000000000001</v>
      </c>
      <c r="U613">
        <v>7.2999999999999995E-2</v>
      </c>
      <c r="V613">
        <v>66</v>
      </c>
      <c r="W613" s="7">
        <f t="shared" si="19"/>
        <v>356.17672199999998</v>
      </c>
      <c r="X613">
        <v>6.0000000000000001E-3</v>
      </c>
    </row>
    <row r="614" spans="1:24" x14ac:dyDescent="0.25">
      <c r="A614" s="1">
        <v>43934</v>
      </c>
      <c r="B614" t="s">
        <v>682</v>
      </c>
      <c r="C614">
        <v>110315</v>
      </c>
      <c r="D614" t="s">
        <v>23</v>
      </c>
      <c r="E614" t="s">
        <v>24</v>
      </c>
      <c r="F614" t="s">
        <v>25</v>
      </c>
      <c r="G614" t="s">
        <v>26</v>
      </c>
      <c r="H614" t="s">
        <v>27</v>
      </c>
      <c r="I614" t="s">
        <v>28</v>
      </c>
      <c r="J614">
        <v>301</v>
      </c>
      <c r="K614" t="s">
        <v>29</v>
      </c>
      <c r="L614">
        <v>1</v>
      </c>
      <c r="M614" t="s">
        <v>30</v>
      </c>
      <c r="N614">
        <v>4</v>
      </c>
      <c r="O614" t="s">
        <v>31</v>
      </c>
      <c r="P614">
        <v>104</v>
      </c>
      <c r="Q614">
        <v>90709</v>
      </c>
      <c r="R614" s="2">
        <v>5437.7950000000001</v>
      </c>
      <c r="S614" s="7">
        <f t="shared" si="18"/>
        <v>5.4377950000000004</v>
      </c>
      <c r="T614">
        <v>17.783000000000001</v>
      </c>
      <c r="U614">
        <v>0.111</v>
      </c>
      <c r="V614">
        <v>101</v>
      </c>
      <c r="W614" s="7">
        <f t="shared" si="19"/>
        <v>549.21729500000004</v>
      </c>
      <c r="X614">
        <v>1.0999999999999999E-2</v>
      </c>
    </row>
    <row r="615" spans="1:24" x14ac:dyDescent="0.25">
      <c r="A615" s="1">
        <v>43934</v>
      </c>
      <c r="B615" t="s">
        <v>682</v>
      </c>
      <c r="C615">
        <v>110315</v>
      </c>
      <c r="D615" t="s">
        <v>23</v>
      </c>
      <c r="E615" t="s">
        <v>24</v>
      </c>
      <c r="F615" t="s">
        <v>25</v>
      </c>
      <c r="G615" t="s">
        <v>26</v>
      </c>
      <c r="H615" t="s">
        <v>27</v>
      </c>
      <c r="I615" t="s">
        <v>28</v>
      </c>
      <c r="J615">
        <v>301</v>
      </c>
      <c r="K615" t="s">
        <v>29</v>
      </c>
      <c r="L615">
        <v>1</v>
      </c>
      <c r="M615" t="s">
        <v>30</v>
      </c>
      <c r="N615">
        <v>4</v>
      </c>
      <c r="O615" t="s">
        <v>31</v>
      </c>
      <c r="P615">
        <v>205</v>
      </c>
      <c r="Q615">
        <v>90483</v>
      </c>
      <c r="R615" s="2">
        <v>4690.3829999999998</v>
      </c>
      <c r="S615" s="7">
        <f t="shared" si="18"/>
        <v>4.6903829999999997</v>
      </c>
      <c r="T615">
        <v>15.026</v>
      </c>
      <c r="U615">
        <v>6.7000000000000004E-2</v>
      </c>
      <c r="V615">
        <v>61</v>
      </c>
      <c r="W615" s="7">
        <f t="shared" si="19"/>
        <v>286.11336299999999</v>
      </c>
      <c r="X615">
        <v>1.7999999999999999E-2</v>
      </c>
    </row>
    <row r="616" spans="1:24" x14ac:dyDescent="0.25">
      <c r="A616" s="1">
        <v>43934</v>
      </c>
      <c r="B616" t="s">
        <v>682</v>
      </c>
      <c r="C616">
        <v>110315</v>
      </c>
      <c r="D616" t="s">
        <v>23</v>
      </c>
      <c r="E616" t="s">
        <v>24</v>
      </c>
      <c r="F616" t="s">
        <v>25</v>
      </c>
      <c r="G616" t="s">
        <v>26</v>
      </c>
      <c r="H616" t="s">
        <v>27</v>
      </c>
      <c r="I616" t="s">
        <v>28</v>
      </c>
      <c r="J616">
        <v>301</v>
      </c>
      <c r="K616" t="s">
        <v>29</v>
      </c>
      <c r="L616">
        <v>1</v>
      </c>
      <c r="M616" t="s">
        <v>30</v>
      </c>
      <c r="N616">
        <v>4</v>
      </c>
      <c r="O616" t="s">
        <v>31</v>
      </c>
      <c r="P616">
        <v>203</v>
      </c>
      <c r="Q616">
        <v>91857</v>
      </c>
      <c r="R616" s="2">
        <v>4832.5219999999999</v>
      </c>
      <c r="S616" s="7">
        <f t="shared" si="18"/>
        <v>4.832522</v>
      </c>
      <c r="T616">
        <v>15.693</v>
      </c>
      <c r="U616">
        <v>0.121</v>
      </c>
      <c r="V616">
        <v>111</v>
      </c>
      <c r="W616" s="7">
        <f t="shared" si="19"/>
        <v>536.409942</v>
      </c>
      <c r="X616">
        <v>2.5999999999999999E-2</v>
      </c>
    </row>
    <row r="617" spans="1:24" x14ac:dyDescent="0.25">
      <c r="A617" s="1">
        <v>43934</v>
      </c>
      <c r="B617" t="s">
        <v>682</v>
      </c>
      <c r="C617">
        <v>110315</v>
      </c>
      <c r="D617" t="s">
        <v>23</v>
      </c>
      <c r="E617" t="s">
        <v>24</v>
      </c>
      <c r="F617" t="s">
        <v>25</v>
      </c>
      <c r="G617" t="s">
        <v>26</v>
      </c>
      <c r="H617" t="s">
        <v>27</v>
      </c>
      <c r="I617" t="s">
        <v>28</v>
      </c>
      <c r="J617">
        <v>301</v>
      </c>
      <c r="K617" t="s">
        <v>29</v>
      </c>
      <c r="L617">
        <v>1</v>
      </c>
      <c r="M617" t="s">
        <v>30</v>
      </c>
      <c r="N617">
        <v>4</v>
      </c>
      <c r="O617" t="s">
        <v>31</v>
      </c>
      <c r="P617">
        <v>202</v>
      </c>
      <c r="Q617">
        <v>86279</v>
      </c>
      <c r="R617" s="2">
        <v>5014.2520000000004</v>
      </c>
      <c r="S617" s="7">
        <f t="shared" si="18"/>
        <v>5.0142520000000008</v>
      </c>
      <c r="T617">
        <v>15.253</v>
      </c>
      <c r="U617">
        <v>0.30099999999999999</v>
      </c>
      <c r="V617">
        <v>260</v>
      </c>
      <c r="W617" s="7">
        <f t="shared" si="19"/>
        <v>1303.7055200000002</v>
      </c>
      <c r="X617">
        <v>4.1000000000000002E-2</v>
      </c>
    </row>
    <row r="618" spans="1:24" x14ac:dyDescent="0.25">
      <c r="A618" s="1">
        <v>43934</v>
      </c>
      <c r="B618" t="s">
        <v>682</v>
      </c>
      <c r="C618">
        <v>110315</v>
      </c>
      <c r="D618" t="s">
        <v>23</v>
      </c>
      <c r="E618" t="s">
        <v>24</v>
      </c>
      <c r="F618" t="s">
        <v>25</v>
      </c>
      <c r="G618" t="s">
        <v>26</v>
      </c>
      <c r="H618" t="s">
        <v>27</v>
      </c>
      <c r="I618" t="s">
        <v>28</v>
      </c>
      <c r="J618">
        <v>301</v>
      </c>
      <c r="K618" t="s">
        <v>29</v>
      </c>
      <c r="L618">
        <v>1</v>
      </c>
      <c r="M618" t="s">
        <v>30</v>
      </c>
      <c r="N618">
        <v>4</v>
      </c>
      <c r="O618" t="s">
        <v>31</v>
      </c>
      <c r="P618">
        <v>204</v>
      </c>
      <c r="Q618">
        <v>89973</v>
      </c>
      <c r="R618" s="2">
        <v>5506.6189999999997</v>
      </c>
      <c r="S618" s="7">
        <f t="shared" si="18"/>
        <v>5.5066189999999997</v>
      </c>
      <c r="T618">
        <v>17.524999999999999</v>
      </c>
      <c r="U618">
        <v>9.6000000000000002E-2</v>
      </c>
      <c r="V618">
        <v>86</v>
      </c>
      <c r="W618" s="7">
        <f t="shared" si="19"/>
        <v>473.56923399999999</v>
      </c>
      <c r="X618">
        <v>1.6E-2</v>
      </c>
    </row>
    <row r="619" spans="1:24" x14ac:dyDescent="0.25">
      <c r="A619" s="1">
        <v>43941</v>
      </c>
      <c r="B619" t="s">
        <v>681</v>
      </c>
      <c r="C619">
        <v>110315</v>
      </c>
      <c r="D619" t="s">
        <v>23</v>
      </c>
      <c r="E619" t="s">
        <v>24</v>
      </c>
      <c r="F619" t="s">
        <v>25</v>
      </c>
      <c r="G619" t="s">
        <v>26</v>
      </c>
      <c r="H619" t="s">
        <v>27</v>
      </c>
      <c r="I619" t="s">
        <v>28</v>
      </c>
      <c r="J619">
        <v>301</v>
      </c>
      <c r="K619" t="s">
        <v>29</v>
      </c>
      <c r="L619">
        <v>1</v>
      </c>
      <c r="M619" t="s">
        <v>30</v>
      </c>
      <c r="N619">
        <v>4</v>
      </c>
      <c r="O619" t="s">
        <v>31</v>
      </c>
      <c r="P619">
        <v>204</v>
      </c>
      <c r="Q619">
        <v>89887</v>
      </c>
      <c r="R619" s="2">
        <v>5689.5349999999999</v>
      </c>
      <c r="S619" s="7">
        <f t="shared" si="18"/>
        <v>5.6895350000000002</v>
      </c>
      <c r="T619">
        <v>18.088000000000001</v>
      </c>
      <c r="U619">
        <v>7.9000000000000001E-2</v>
      </c>
      <c r="V619">
        <v>71</v>
      </c>
      <c r="W619" s="7">
        <f t="shared" si="19"/>
        <v>403.95698500000003</v>
      </c>
      <c r="X619">
        <v>4.0000000000000001E-3</v>
      </c>
    </row>
    <row r="620" spans="1:24" x14ac:dyDescent="0.25">
      <c r="A620" s="1">
        <v>43941</v>
      </c>
      <c r="B620" t="s">
        <v>681</v>
      </c>
      <c r="C620">
        <v>110315</v>
      </c>
      <c r="D620" t="s">
        <v>23</v>
      </c>
      <c r="E620" t="s">
        <v>24</v>
      </c>
      <c r="F620" t="s">
        <v>25</v>
      </c>
      <c r="G620" t="s">
        <v>26</v>
      </c>
      <c r="H620" t="s">
        <v>27</v>
      </c>
      <c r="I620" t="s">
        <v>28</v>
      </c>
      <c r="J620">
        <v>301</v>
      </c>
      <c r="K620" t="s">
        <v>29</v>
      </c>
      <c r="L620">
        <v>1</v>
      </c>
      <c r="M620" t="s">
        <v>30</v>
      </c>
      <c r="N620">
        <v>4</v>
      </c>
      <c r="O620" t="s">
        <v>31</v>
      </c>
      <c r="P620">
        <v>202</v>
      </c>
      <c r="Q620">
        <v>86019</v>
      </c>
      <c r="R620" s="2">
        <v>5163.7560000000003</v>
      </c>
      <c r="S620" s="7">
        <f t="shared" si="18"/>
        <v>5.1637560000000002</v>
      </c>
      <c r="T620">
        <v>15.678000000000001</v>
      </c>
      <c r="U620">
        <v>8.5999999999999993E-2</v>
      </c>
      <c r="V620">
        <v>74</v>
      </c>
      <c r="W620" s="7">
        <f t="shared" si="19"/>
        <v>382.11794400000002</v>
      </c>
      <c r="X620">
        <v>8.9999999999999993E-3</v>
      </c>
    </row>
    <row r="621" spans="1:24" x14ac:dyDescent="0.25">
      <c r="A621" s="1">
        <v>43941</v>
      </c>
      <c r="B621" t="s">
        <v>681</v>
      </c>
      <c r="C621">
        <v>110315</v>
      </c>
      <c r="D621" t="s">
        <v>23</v>
      </c>
      <c r="E621" t="s">
        <v>24</v>
      </c>
      <c r="F621" t="s">
        <v>25</v>
      </c>
      <c r="G621" t="s">
        <v>26</v>
      </c>
      <c r="H621" t="s">
        <v>27</v>
      </c>
      <c r="I621" t="s">
        <v>28</v>
      </c>
      <c r="J621">
        <v>301</v>
      </c>
      <c r="K621" t="s">
        <v>29</v>
      </c>
      <c r="L621">
        <v>1</v>
      </c>
      <c r="M621" t="s">
        <v>30</v>
      </c>
      <c r="N621">
        <v>4</v>
      </c>
      <c r="O621" t="s">
        <v>31</v>
      </c>
      <c r="P621">
        <v>203</v>
      </c>
      <c r="Q621">
        <v>91746</v>
      </c>
      <c r="R621" s="2">
        <v>4991.0039999999999</v>
      </c>
      <c r="S621" s="7">
        <f t="shared" si="18"/>
        <v>4.9910040000000002</v>
      </c>
      <c r="T621">
        <v>16.2</v>
      </c>
      <c r="U621">
        <v>8.3000000000000004E-2</v>
      </c>
      <c r="V621">
        <v>76</v>
      </c>
      <c r="W621" s="7">
        <f t="shared" si="19"/>
        <v>379.316304</v>
      </c>
      <c r="X621">
        <v>7.0000000000000001E-3</v>
      </c>
    </row>
    <row r="622" spans="1:24" x14ac:dyDescent="0.25">
      <c r="A622" s="1">
        <v>43941</v>
      </c>
      <c r="B622" t="s">
        <v>681</v>
      </c>
      <c r="C622">
        <v>110315</v>
      </c>
      <c r="D622" t="s">
        <v>23</v>
      </c>
      <c r="E622" t="s">
        <v>24</v>
      </c>
      <c r="F622" t="s">
        <v>25</v>
      </c>
      <c r="G622" t="s">
        <v>26</v>
      </c>
      <c r="H622" t="s">
        <v>27</v>
      </c>
      <c r="I622" t="s">
        <v>28</v>
      </c>
      <c r="J622">
        <v>301</v>
      </c>
      <c r="K622" t="s">
        <v>29</v>
      </c>
      <c r="L622">
        <v>1</v>
      </c>
      <c r="M622" t="s">
        <v>30</v>
      </c>
      <c r="N622">
        <v>4</v>
      </c>
      <c r="O622" t="s">
        <v>31</v>
      </c>
      <c r="P622">
        <v>205</v>
      </c>
      <c r="Q622">
        <v>90422</v>
      </c>
      <c r="R622" s="2">
        <v>4855.2169999999996</v>
      </c>
      <c r="S622" s="7">
        <f t="shared" si="18"/>
        <v>4.8552169999999997</v>
      </c>
      <c r="T622">
        <v>15.563000000000001</v>
      </c>
      <c r="U622">
        <v>9.7000000000000003E-2</v>
      </c>
      <c r="V622">
        <v>88</v>
      </c>
      <c r="W622" s="7">
        <f t="shared" si="19"/>
        <v>427.259096</v>
      </c>
      <c r="X622">
        <v>6.0000000000000001E-3</v>
      </c>
    </row>
    <row r="623" spans="1:24" x14ac:dyDescent="0.25">
      <c r="A623" s="1">
        <v>43941</v>
      </c>
      <c r="B623" t="s">
        <v>681</v>
      </c>
      <c r="C623">
        <v>110315</v>
      </c>
      <c r="D623" t="s">
        <v>23</v>
      </c>
      <c r="E623" t="s">
        <v>24</v>
      </c>
      <c r="F623" t="s">
        <v>25</v>
      </c>
      <c r="G623" t="s">
        <v>26</v>
      </c>
      <c r="H623" t="s">
        <v>27</v>
      </c>
      <c r="I623" t="s">
        <v>28</v>
      </c>
      <c r="J623">
        <v>301</v>
      </c>
      <c r="K623" t="s">
        <v>29</v>
      </c>
      <c r="L623">
        <v>1</v>
      </c>
      <c r="M623" t="s">
        <v>30</v>
      </c>
      <c r="N623">
        <v>4</v>
      </c>
      <c r="O623" t="s">
        <v>31</v>
      </c>
      <c r="P623">
        <v>104</v>
      </c>
      <c r="Q623">
        <v>90608</v>
      </c>
      <c r="R623" s="2">
        <v>5638.5060000000003</v>
      </c>
      <c r="S623" s="7">
        <f t="shared" si="18"/>
        <v>5.6385060000000005</v>
      </c>
      <c r="T623">
        <v>18.347000000000001</v>
      </c>
      <c r="U623">
        <v>9.4E-2</v>
      </c>
      <c r="V623">
        <v>85</v>
      </c>
      <c r="W623" s="7">
        <f t="shared" si="19"/>
        <v>479.27301000000006</v>
      </c>
      <c r="X623">
        <v>4.0000000000000001E-3</v>
      </c>
    </row>
    <row r="624" spans="1:24" x14ac:dyDescent="0.25">
      <c r="A624" s="1">
        <v>43941</v>
      </c>
      <c r="B624" t="s">
        <v>681</v>
      </c>
      <c r="C624">
        <v>110315</v>
      </c>
      <c r="D624" t="s">
        <v>23</v>
      </c>
      <c r="E624" t="s">
        <v>24</v>
      </c>
      <c r="F624" t="s">
        <v>25</v>
      </c>
      <c r="G624" t="s">
        <v>26</v>
      </c>
      <c r="H624" t="s">
        <v>27</v>
      </c>
      <c r="I624" t="s">
        <v>28</v>
      </c>
      <c r="J624">
        <v>301</v>
      </c>
      <c r="K624" t="s">
        <v>29</v>
      </c>
      <c r="L624">
        <v>1</v>
      </c>
      <c r="M624" t="s">
        <v>30</v>
      </c>
      <c r="N624">
        <v>4</v>
      </c>
      <c r="O624" t="s">
        <v>31</v>
      </c>
      <c r="P624">
        <v>105</v>
      </c>
      <c r="Q624">
        <v>89987</v>
      </c>
      <c r="R624" s="2">
        <v>5596.4229999999998</v>
      </c>
      <c r="S624" s="7">
        <f t="shared" si="18"/>
        <v>5.5964229999999997</v>
      </c>
      <c r="T624">
        <v>17.835999999999999</v>
      </c>
      <c r="U624">
        <v>7.5999999999999998E-2</v>
      </c>
      <c r="V624">
        <v>68</v>
      </c>
      <c r="W624" s="7">
        <f t="shared" si="19"/>
        <v>380.55676399999999</v>
      </c>
      <c r="X624">
        <v>4.0000000000000001E-3</v>
      </c>
    </row>
    <row r="625" spans="1:24" x14ac:dyDescent="0.25">
      <c r="A625" s="1">
        <v>43941</v>
      </c>
      <c r="B625" t="s">
        <v>681</v>
      </c>
      <c r="C625">
        <v>110315</v>
      </c>
      <c r="D625" t="s">
        <v>23</v>
      </c>
      <c r="E625" t="s">
        <v>24</v>
      </c>
      <c r="F625" t="s">
        <v>25</v>
      </c>
      <c r="G625" t="s">
        <v>26</v>
      </c>
      <c r="H625" t="s">
        <v>27</v>
      </c>
      <c r="I625" t="s">
        <v>28</v>
      </c>
      <c r="J625">
        <v>301</v>
      </c>
      <c r="K625" t="s">
        <v>29</v>
      </c>
      <c r="L625">
        <v>1</v>
      </c>
      <c r="M625" t="s">
        <v>30</v>
      </c>
      <c r="N625">
        <v>4</v>
      </c>
      <c r="O625" t="s">
        <v>31</v>
      </c>
      <c r="P625">
        <v>201</v>
      </c>
      <c r="Q625">
        <v>76358</v>
      </c>
      <c r="R625" s="2">
        <v>5325.8370000000004</v>
      </c>
      <c r="S625" s="7">
        <f t="shared" si="18"/>
        <v>5.3258370000000008</v>
      </c>
      <c r="T625">
        <v>15.326000000000001</v>
      </c>
      <c r="U625">
        <v>7.4999999999999997E-2</v>
      </c>
      <c r="V625">
        <v>57</v>
      </c>
      <c r="W625" s="7">
        <f t="shared" si="19"/>
        <v>303.57270900000003</v>
      </c>
      <c r="X625">
        <v>7.0000000000000001E-3</v>
      </c>
    </row>
    <row r="626" spans="1:24" x14ac:dyDescent="0.25">
      <c r="A626" s="1">
        <v>43941</v>
      </c>
      <c r="B626" t="s">
        <v>681</v>
      </c>
      <c r="C626">
        <v>110315</v>
      </c>
      <c r="D626" t="s">
        <v>23</v>
      </c>
      <c r="E626" t="s">
        <v>24</v>
      </c>
      <c r="F626" t="s">
        <v>25</v>
      </c>
      <c r="G626" t="s">
        <v>26</v>
      </c>
      <c r="H626" t="s">
        <v>27</v>
      </c>
      <c r="I626" t="s">
        <v>28</v>
      </c>
      <c r="J626">
        <v>301</v>
      </c>
      <c r="K626" t="s">
        <v>29</v>
      </c>
      <c r="L626">
        <v>1</v>
      </c>
      <c r="M626" t="s">
        <v>30</v>
      </c>
      <c r="N626">
        <v>4</v>
      </c>
      <c r="O626" t="s">
        <v>31</v>
      </c>
      <c r="P626">
        <v>101</v>
      </c>
      <c r="Q626">
        <v>88031</v>
      </c>
      <c r="R626" s="2">
        <v>5669.8760000000002</v>
      </c>
      <c r="S626" s="7">
        <f t="shared" si="18"/>
        <v>5.6698760000000004</v>
      </c>
      <c r="T626">
        <v>17.638999999999999</v>
      </c>
      <c r="U626">
        <v>7.5999999999999998E-2</v>
      </c>
      <c r="V626">
        <v>67</v>
      </c>
      <c r="W626" s="7">
        <f t="shared" si="19"/>
        <v>379.88169200000004</v>
      </c>
      <c r="X626">
        <v>8.9999999999999993E-3</v>
      </c>
    </row>
    <row r="627" spans="1:24" x14ac:dyDescent="0.25">
      <c r="A627" s="1">
        <v>43941</v>
      </c>
      <c r="B627" t="s">
        <v>681</v>
      </c>
      <c r="C627">
        <v>110315</v>
      </c>
      <c r="D627" t="s">
        <v>23</v>
      </c>
      <c r="E627" t="s">
        <v>24</v>
      </c>
      <c r="F627" t="s">
        <v>25</v>
      </c>
      <c r="G627" t="s">
        <v>26</v>
      </c>
      <c r="H627" t="s">
        <v>27</v>
      </c>
      <c r="I627" t="s">
        <v>28</v>
      </c>
      <c r="J627">
        <v>301</v>
      </c>
      <c r="K627" t="s">
        <v>29</v>
      </c>
      <c r="L627">
        <v>1</v>
      </c>
      <c r="M627" t="s">
        <v>30</v>
      </c>
      <c r="N627">
        <v>4</v>
      </c>
      <c r="O627" t="s">
        <v>31</v>
      </c>
      <c r="P627">
        <v>103</v>
      </c>
      <c r="Q627">
        <v>81532</v>
      </c>
      <c r="R627" s="2">
        <v>5520.2569999999996</v>
      </c>
      <c r="S627" s="7">
        <f t="shared" si="18"/>
        <v>5.520257</v>
      </c>
      <c r="T627">
        <v>15.654999999999999</v>
      </c>
      <c r="U627">
        <v>9.6000000000000002E-2</v>
      </c>
      <c r="V627">
        <v>78</v>
      </c>
      <c r="W627" s="7">
        <f t="shared" si="19"/>
        <v>430.58004599999998</v>
      </c>
      <c r="X627">
        <v>0.01</v>
      </c>
    </row>
    <row r="628" spans="1:24" x14ac:dyDescent="0.25">
      <c r="A628" s="1">
        <v>43941</v>
      </c>
      <c r="B628" t="s">
        <v>681</v>
      </c>
      <c r="C628">
        <v>110315</v>
      </c>
      <c r="D628" t="s">
        <v>23</v>
      </c>
      <c r="E628" t="s">
        <v>24</v>
      </c>
      <c r="F628" t="s">
        <v>25</v>
      </c>
      <c r="G628" t="s">
        <v>26</v>
      </c>
      <c r="H628" t="s">
        <v>27</v>
      </c>
      <c r="I628" t="s">
        <v>28</v>
      </c>
      <c r="J628">
        <v>301</v>
      </c>
      <c r="K628" t="s">
        <v>29</v>
      </c>
      <c r="L628">
        <v>1</v>
      </c>
      <c r="M628" t="s">
        <v>30</v>
      </c>
      <c r="N628">
        <v>4</v>
      </c>
      <c r="O628" t="s">
        <v>31</v>
      </c>
      <c r="P628">
        <v>102</v>
      </c>
      <c r="Q628">
        <v>91267</v>
      </c>
      <c r="R628" s="2">
        <v>5543.692</v>
      </c>
      <c r="S628" s="7">
        <f t="shared" si="18"/>
        <v>5.5436920000000001</v>
      </c>
      <c r="T628">
        <v>17.856000000000002</v>
      </c>
      <c r="U628">
        <v>0.11700000000000001</v>
      </c>
      <c r="V628">
        <v>107</v>
      </c>
      <c r="W628" s="7">
        <f t="shared" si="19"/>
        <v>593.17504399999996</v>
      </c>
      <c r="X628">
        <v>5.0000000000000001E-3</v>
      </c>
    </row>
    <row r="629" spans="1:24" x14ac:dyDescent="0.25">
      <c r="A629" s="1">
        <v>43948</v>
      </c>
      <c r="B629" t="s">
        <v>609</v>
      </c>
      <c r="C629">
        <v>110315</v>
      </c>
      <c r="D629" t="s">
        <v>23</v>
      </c>
      <c r="E629" t="s">
        <v>24</v>
      </c>
      <c r="F629" t="s">
        <v>25</v>
      </c>
      <c r="G629" t="s">
        <v>26</v>
      </c>
      <c r="H629" t="s">
        <v>27</v>
      </c>
      <c r="I629" t="s">
        <v>28</v>
      </c>
      <c r="J629">
        <v>301</v>
      </c>
      <c r="K629" t="s">
        <v>29</v>
      </c>
      <c r="L629">
        <v>1</v>
      </c>
      <c r="M629" t="s">
        <v>30</v>
      </c>
      <c r="N629">
        <v>4</v>
      </c>
      <c r="O629" t="s">
        <v>31</v>
      </c>
      <c r="P629">
        <v>102</v>
      </c>
      <c r="Q629">
        <v>91160</v>
      </c>
      <c r="R629" s="2">
        <v>5709.3069999999998</v>
      </c>
      <c r="S629" s="7">
        <f t="shared" si="18"/>
        <v>5.7093069999999999</v>
      </c>
      <c r="T629">
        <v>18.28</v>
      </c>
      <c r="U629">
        <v>0.17199999999999999</v>
      </c>
      <c r="V629">
        <v>157</v>
      </c>
      <c r="W629" s="7">
        <f t="shared" si="19"/>
        <v>896.36119899999994</v>
      </c>
      <c r="X629">
        <v>8.0000000000000002E-3</v>
      </c>
    </row>
    <row r="630" spans="1:24" x14ac:dyDescent="0.25">
      <c r="A630" s="1">
        <v>43948</v>
      </c>
      <c r="B630" t="s">
        <v>609</v>
      </c>
      <c r="C630">
        <v>110315</v>
      </c>
      <c r="D630" t="s">
        <v>23</v>
      </c>
      <c r="E630" t="s">
        <v>24</v>
      </c>
      <c r="F630" t="s">
        <v>25</v>
      </c>
      <c r="G630" t="s">
        <v>26</v>
      </c>
      <c r="H630" t="s">
        <v>27</v>
      </c>
      <c r="I630" t="s">
        <v>28</v>
      </c>
      <c r="J630">
        <v>301</v>
      </c>
      <c r="K630" t="s">
        <v>29</v>
      </c>
      <c r="L630">
        <v>1</v>
      </c>
      <c r="M630" t="s">
        <v>30</v>
      </c>
      <c r="N630">
        <v>4</v>
      </c>
      <c r="O630" t="s">
        <v>31</v>
      </c>
      <c r="P630">
        <v>103</v>
      </c>
      <c r="Q630">
        <v>81454</v>
      </c>
      <c r="R630" s="2">
        <v>5719.6710000000003</v>
      </c>
      <c r="S630" s="7">
        <f t="shared" si="18"/>
        <v>5.7196709999999999</v>
      </c>
      <c r="T630">
        <v>16.164999999999999</v>
      </c>
      <c r="U630">
        <v>0.193</v>
      </c>
      <c r="V630">
        <v>157</v>
      </c>
      <c r="W630" s="7">
        <f t="shared" si="19"/>
        <v>897.98834699999998</v>
      </c>
      <c r="X630">
        <v>1.4E-2</v>
      </c>
    </row>
    <row r="631" spans="1:24" x14ac:dyDescent="0.25">
      <c r="A631" s="1">
        <v>43948</v>
      </c>
      <c r="B631" t="s">
        <v>609</v>
      </c>
      <c r="C631">
        <v>110315</v>
      </c>
      <c r="D631" t="s">
        <v>23</v>
      </c>
      <c r="E631" t="s">
        <v>24</v>
      </c>
      <c r="F631" t="s">
        <v>25</v>
      </c>
      <c r="G631" t="s">
        <v>26</v>
      </c>
      <c r="H631" t="s">
        <v>27</v>
      </c>
      <c r="I631" t="s">
        <v>28</v>
      </c>
      <c r="J631">
        <v>301</v>
      </c>
      <c r="K631" t="s">
        <v>29</v>
      </c>
      <c r="L631">
        <v>1</v>
      </c>
      <c r="M631" t="s">
        <v>30</v>
      </c>
      <c r="N631">
        <v>4</v>
      </c>
      <c r="O631" t="s">
        <v>31</v>
      </c>
      <c r="P631">
        <v>101</v>
      </c>
      <c r="Q631">
        <v>87964</v>
      </c>
      <c r="R631" s="2">
        <v>5860.2420000000002</v>
      </c>
      <c r="S631" s="7">
        <f t="shared" si="18"/>
        <v>5.8602420000000004</v>
      </c>
      <c r="T631">
        <v>18.193000000000001</v>
      </c>
      <c r="U631">
        <v>7.4999999999999997E-2</v>
      </c>
      <c r="V631">
        <v>66</v>
      </c>
      <c r="W631" s="7">
        <f t="shared" si="19"/>
        <v>386.77597200000002</v>
      </c>
      <c r="X631">
        <v>8.9999999999999993E-3</v>
      </c>
    </row>
    <row r="632" spans="1:24" x14ac:dyDescent="0.25">
      <c r="A632" s="1">
        <v>43948</v>
      </c>
      <c r="B632" t="s">
        <v>609</v>
      </c>
      <c r="C632">
        <v>110315</v>
      </c>
      <c r="D632" t="s">
        <v>23</v>
      </c>
      <c r="E632" t="s">
        <v>24</v>
      </c>
      <c r="F632" t="s">
        <v>25</v>
      </c>
      <c r="G632" t="s">
        <v>26</v>
      </c>
      <c r="H632" t="s">
        <v>27</v>
      </c>
      <c r="I632" t="s">
        <v>28</v>
      </c>
      <c r="J632">
        <v>301</v>
      </c>
      <c r="K632" t="s">
        <v>29</v>
      </c>
      <c r="L632">
        <v>1</v>
      </c>
      <c r="M632" t="s">
        <v>30</v>
      </c>
      <c r="N632">
        <v>4</v>
      </c>
      <c r="O632" t="s">
        <v>31</v>
      </c>
      <c r="P632">
        <v>201</v>
      </c>
      <c r="Q632">
        <v>76301</v>
      </c>
      <c r="R632" s="2">
        <v>5506.1790000000001</v>
      </c>
      <c r="S632" s="7">
        <f t="shared" si="18"/>
        <v>5.5061790000000004</v>
      </c>
      <c r="T632">
        <v>15.842000000000001</v>
      </c>
      <c r="U632">
        <v>8.5999999999999993E-2</v>
      </c>
      <c r="V632">
        <v>66</v>
      </c>
      <c r="W632" s="7">
        <f t="shared" si="19"/>
        <v>363.40781400000003</v>
      </c>
      <c r="X632">
        <v>8.9999999999999993E-3</v>
      </c>
    </row>
    <row r="633" spans="1:24" x14ac:dyDescent="0.25">
      <c r="A633" s="1">
        <v>43948</v>
      </c>
      <c r="B633" t="s">
        <v>609</v>
      </c>
      <c r="C633">
        <v>110315</v>
      </c>
      <c r="D633" t="s">
        <v>23</v>
      </c>
      <c r="E633" t="s">
        <v>24</v>
      </c>
      <c r="F633" t="s">
        <v>25</v>
      </c>
      <c r="G633" t="s">
        <v>26</v>
      </c>
      <c r="H633" t="s">
        <v>27</v>
      </c>
      <c r="I633" t="s">
        <v>28</v>
      </c>
      <c r="J633">
        <v>301</v>
      </c>
      <c r="K633" t="s">
        <v>29</v>
      </c>
      <c r="L633">
        <v>1</v>
      </c>
      <c r="M633" t="s">
        <v>30</v>
      </c>
      <c r="N633">
        <v>4</v>
      </c>
      <c r="O633" t="s">
        <v>31</v>
      </c>
      <c r="P633">
        <v>105</v>
      </c>
      <c r="Q633">
        <v>89919</v>
      </c>
      <c r="R633" s="2">
        <v>5793.5320000000002</v>
      </c>
      <c r="S633" s="7">
        <f t="shared" si="18"/>
        <v>5.7935319999999999</v>
      </c>
      <c r="T633">
        <v>18.437000000000001</v>
      </c>
      <c r="U633">
        <v>6.5000000000000002E-2</v>
      </c>
      <c r="V633">
        <v>58</v>
      </c>
      <c r="W633" s="7">
        <f t="shared" si="19"/>
        <v>336.024856</v>
      </c>
      <c r="X633">
        <v>2E-3</v>
      </c>
    </row>
    <row r="634" spans="1:24" x14ac:dyDescent="0.25">
      <c r="A634" s="1">
        <v>43948</v>
      </c>
      <c r="B634" t="s">
        <v>609</v>
      </c>
      <c r="C634">
        <v>110315</v>
      </c>
      <c r="D634" t="s">
        <v>23</v>
      </c>
      <c r="E634" t="s">
        <v>24</v>
      </c>
      <c r="F634" t="s">
        <v>25</v>
      </c>
      <c r="G634" t="s">
        <v>26</v>
      </c>
      <c r="H634" t="s">
        <v>27</v>
      </c>
      <c r="I634" t="s">
        <v>28</v>
      </c>
      <c r="J634">
        <v>301</v>
      </c>
      <c r="K634" t="s">
        <v>29</v>
      </c>
      <c r="L634">
        <v>1</v>
      </c>
      <c r="M634" t="s">
        <v>30</v>
      </c>
      <c r="N634">
        <v>4</v>
      </c>
      <c r="O634" t="s">
        <v>31</v>
      </c>
      <c r="P634">
        <v>104</v>
      </c>
      <c r="Q634">
        <v>90523</v>
      </c>
      <c r="R634" s="2">
        <v>5815.75</v>
      </c>
      <c r="S634" s="7">
        <f t="shared" si="18"/>
        <v>5.8157500000000004</v>
      </c>
      <c r="T634">
        <v>18.693999999999999</v>
      </c>
      <c r="U634">
        <v>0.58799999999999997</v>
      </c>
      <c r="V634">
        <v>532</v>
      </c>
      <c r="W634" s="7">
        <f t="shared" si="19"/>
        <v>3093.9790000000003</v>
      </c>
      <c r="X634">
        <v>1.2E-2</v>
      </c>
    </row>
    <row r="635" spans="1:24" x14ac:dyDescent="0.25">
      <c r="A635" s="1">
        <v>43948</v>
      </c>
      <c r="B635" t="s">
        <v>609</v>
      </c>
      <c r="C635">
        <v>110315</v>
      </c>
      <c r="D635" t="s">
        <v>23</v>
      </c>
      <c r="E635" t="s">
        <v>24</v>
      </c>
      <c r="F635" t="s">
        <v>25</v>
      </c>
      <c r="G635" t="s">
        <v>26</v>
      </c>
      <c r="H635" t="s">
        <v>27</v>
      </c>
      <c r="I635" t="s">
        <v>28</v>
      </c>
      <c r="J635">
        <v>301</v>
      </c>
      <c r="K635" t="s">
        <v>29</v>
      </c>
      <c r="L635">
        <v>1</v>
      </c>
      <c r="M635" t="s">
        <v>30</v>
      </c>
      <c r="N635">
        <v>4</v>
      </c>
      <c r="O635" t="s">
        <v>31</v>
      </c>
      <c r="P635">
        <v>205</v>
      </c>
      <c r="Q635">
        <v>90334</v>
      </c>
      <c r="R635" s="2">
        <v>5044.0789999999997</v>
      </c>
      <c r="S635" s="7">
        <f t="shared" si="18"/>
        <v>5.044079</v>
      </c>
      <c r="T635">
        <v>16.152000000000001</v>
      </c>
      <c r="U635">
        <v>9.2999999999999999E-2</v>
      </c>
      <c r="V635">
        <v>84</v>
      </c>
      <c r="W635" s="7">
        <f t="shared" si="19"/>
        <v>423.70263599999998</v>
      </c>
      <c r="X635">
        <v>1.0999999999999999E-2</v>
      </c>
    </row>
    <row r="636" spans="1:24" x14ac:dyDescent="0.25">
      <c r="A636" s="1">
        <v>43948</v>
      </c>
      <c r="B636" t="s">
        <v>609</v>
      </c>
      <c r="C636">
        <v>110315</v>
      </c>
      <c r="D636" t="s">
        <v>23</v>
      </c>
      <c r="E636" t="s">
        <v>24</v>
      </c>
      <c r="F636" t="s">
        <v>25</v>
      </c>
      <c r="G636" t="s">
        <v>26</v>
      </c>
      <c r="H636" t="s">
        <v>27</v>
      </c>
      <c r="I636" t="s">
        <v>28</v>
      </c>
      <c r="J636">
        <v>301</v>
      </c>
      <c r="K636" t="s">
        <v>29</v>
      </c>
      <c r="L636">
        <v>1</v>
      </c>
      <c r="M636" t="s">
        <v>30</v>
      </c>
      <c r="N636">
        <v>4</v>
      </c>
      <c r="O636" t="s">
        <v>31</v>
      </c>
      <c r="P636">
        <v>203</v>
      </c>
      <c r="Q636">
        <v>91670</v>
      </c>
      <c r="R636" s="2">
        <v>5164.6509999999998</v>
      </c>
      <c r="S636" s="7">
        <f t="shared" si="18"/>
        <v>5.1646510000000001</v>
      </c>
      <c r="T636">
        <v>16.754000000000001</v>
      </c>
      <c r="U636">
        <v>4.9000000000000002E-2</v>
      </c>
      <c r="V636">
        <v>45</v>
      </c>
      <c r="W636" s="7">
        <f t="shared" si="19"/>
        <v>232.40929500000001</v>
      </c>
      <c r="X636">
        <v>7.0000000000000001E-3</v>
      </c>
    </row>
    <row r="637" spans="1:24" x14ac:dyDescent="0.25">
      <c r="A637" s="1">
        <v>43948</v>
      </c>
      <c r="B637" t="s">
        <v>609</v>
      </c>
      <c r="C637">
        <v>110315</v>
      </c>
      <c r="D637" t="s">
        <v>23</v>
      </c>
      <c r="E637" t="s">
        <v>24</v>
      </c>
      <c r="F637" t="s">
        <v>25</v>
      </c>
      <c r="G637" t="s">
        <v>26</v>
      </c>
      <c r="H637" t="s">
        <v>27</v>
      </c>
      <c r="I637" t="s">
        <v>28</v>
      </c>
      <c r="J637">
        <v>301</v>
      </c>
      <c r="K637" t="s">
        <v>29</v>
      </c>
      <c r="L637">
        <v>1</v>
      </c>
      <c r="M637" t="s">
        <v>30</v>
      </c>
      <c r="N637">
        <v>4</v>
      </c>
      <c r="O637" t="s">
        <v>31</v>
      </c>
      <c r="P637">
        <v>202</v>
      </c>
      <c r="Q637">
        <v>85945</v>
      </c>
      <c r="R637" s="2">
        <v>5322.9880000000003</v>
      </c>
      <c r="S637" s="7">
        <f t="shared" si="18"/>
        <v>5.3229880000000005</v>
      </c>
      <c r="T637">
        <v>16.170000000000002</v>
      </c>
      <c r="U637">
        <v>8.5999999999999993E-2</v>
      </c>
      <c r="V637">
        <v>74</v>
      </c>
      <c r="W637" s="7">
        <f t="shared" si="19"/>
        <v>393.90111200000001</v>
      </c>
      <c r="X637">
        <v>1.2999999999999999E-2</v>
      </c>
    </row>
    <row r="638" spans="1:24" x14ac:dyDescent="0.25">
      <c r="A638" s="1">
        <v>43948</v>
      </c>
      <c r="B638" t="s">
        <v>609</v>
      </c>
      <c r="C638">
        <v>110315</v>
      </c>
      <c r="D638" t="s">
        <v>23</v>
      </c>
      <c r="E638" t="s">
        <v>24</v>
      </c>
      <c r="F638" t="s">
        <v>25</v>
      </c>
      <c r="G638" t="s">
        <v>26</v>
      </c>
      <c r="H638" t="s">
        <v>27</v>
      </c>
      <c r="I638" t="s">
        <v>28</v>
      </c>
      <c r="J638">
        <v>301</v>
      </c>
      <c r="K638" t="s">
        <v>29</v>
      </c>
      <c r="L638">
        <v>1</v>
      </c>
      <c r="M638" t="s">
        <v>30</v>
      </c>
      <c r="N638">
        <v>4</v>
      </c>
      <c r="O638" t="s">
        <v>31</v>
      </c>
      <c r="P638">
        <v>204</v>
      </c>
      <c r="Q638">
        <v>89816</v>
      </c>
      <c r="R638" s="2">
        <v>5885.2510000000002</v>
      </c>
      <c r="S638" s="7">
        <f t="shared" si="18"/>
        <v>5.8852510000000002</v>
      </c>
      <c r="T638">
        <v>18.716999999999999</v>
      </c>
      <c r="U638">
        <v>0.06</v>
      </c>
      <c r="V638">
        <v>54</v>
      </c>
      <c r="W638" s="7">
        <f t="shared" si="19"/>
        <v>317.80355400000002</v>
      </c>
      <c r="X638">
        <v>6.0000000000000001E-3</v>
      </c>
    </row>
    <row r="639" spans="1:24" x14ac:dyDescent="0.25">
      <c r="A639" s="1">
        <v>43955</v>
      </c>
      <c r="B639" t="s">
        <v>680</v>
      </c>
      <c r="C639">
        <v>110315</v>
      </c>
      <c r="D639" t="s">
        <v>23</v>
      </c>
      <c r="E639" t="s">
        <v>24</v>
      </c>
      <c r="F639" t="s">
        <v>25</v>
      </c>
      <c r="G639" t="s">
        <v>26</v>
      </c>
      <c r="H639" t="s">
        <v>27</v>
      </c>
      <c r="I639" t="s">
        <v>28</v>
      </c>
      <c r="J639">
        <v>301</v>
      </c>
      <c r="K639" t="s">
        <v>29</v>
      </c>
      <c r="L639">
        <v>1</v>
      </c>
      <c r="M639" t="s">
        <v>30</v>
      </c>
      <c r="N639">
        <v>4</v>
      </c>
      <c r="O639" t="s">
        <v>31</v>
      </c>
      <c r="P639">
        <v>202</v>
      </c>
      <c r="Q639">
        <v>85871</v>
      </c>
      <c r="R639" s="2">
        <v>5494.2479999999996</v>
      </c>
      <c r="S639" s="7">
        <f t="shared" si="18"/>
        <v>5.4942479999999998</v>
      </c>
      <c r="T639">
        <v>16.001999999999999</v>
      </c>
      <c r="U639">
        <v>0.39800000000000002</v>
      </c>
      <c r="V639">
        <v>342</v>
      </c>
      <c r="W639" s="7">
        <f t="shared" si="19"/>
        <v>1879.0328159999999</v>
      </c>
      <c r="X639">
        <v>2E-3</v>
      </c>
    </row>
    <row r="640" spans="1:24" x14ac:dyDescent="0.25">
      <c r="A640" s="1">
        <v>43955</v>
      </c>
      <c r="B640" t="s">
        <v>680</v>
      </c>
      <c r="C640">
        <v>110315</v>
      </c>
      <c r="D640" t="s">
        <v>23</v>
      </c>
      <c r="E640" t="s">
        <v>24</v>
      </c>
      <c r="F640" t="s">
        <v>25</v>
      </c>
      <c r="G640" t="s">
        <v>26</v>
      </c>
      <c r="H640" t="s">
        <v>27</v>
      </c>
      <c r="I640" t="s">
        <v>28</v>
      </c>
      <c r="J640">
        <v>301</v>
      </c>
      <c r="K640" t="s">
        <v>29</v>
      </c>
      <c r="L640">
        <v>1</v>
      </c>
      <c r="M640" t="s">
        <v>30</v>
      </c>
      <c r="N640">
        <v>4</v>
      </c>
      <c r="O640" t="s">
        <v>31</v>
      </c>
      <c r="P640">
        <v>204</v>
      </c>
      <c r="Q640">
        <v>89762</v>
      </c>
      <c r="R640" s="2">
        <v>6086.6409999999996</v>
      </c>
      <c r="S640" s="7">
        <f t="shared" si="18"/>
        <v>6.0866409999999993</v>
      </c>
      <c r="T640">
        <v>18.376999999999999</v>
      </c>
      <c r="U640">
        <v>5.0999999999999997E-2</v>
      </c>
      <c r="V640">
        <v>46</v>
      </c>
      <c r="W640" s="7">
        <f t="shared" si="19"/>
        <v>279.98548599999998</v>
      </c>
      <c r="X640">
        <v>1E-3</v>
      </c>
    </row>
    <row r="641" spans="1:24" x14ac:dyDescent="0.25">
      <c r="A641" s="1">
        <v>43955</v>
      </c>
      <c r="B641" t="s">
        <v>680</v>
      </c>
      <c r="C641">
        <v>110315</v>
      </c>
      <c r="D641" t="s">
        <v>23</v>
      </c>
      <c r="E641" t="s">
        <v>24</v>
      </c>
      <c r="F641" t="s">
        <v>25</v>
      </c>
      <c r="G641" t="s">
        <v>26</v>
      </c>
      <c r="H641" t="s">
        <v>27</v>
      </c>
      <c r="I641" t="s">
        <v>28</v>
      </c>
      <c r="J641">
        <v>301</v>
      </c>
      <c r="K641" t="s">
        <v>29</v>
      </c>
      <c r="L641">
        <v>1</v>
      </c>
      <c r="M641" t="s">
        <v>30</v>
      </c>
      <c r="N641">
        <v>4</v>
      </c>
      <c r="O641" t="s">
        <v>31</v>
      </c>
      <c r="P641">
        <v>203</v>
      </c>
      <c r="Q641">
        <v>91625</v>
      </c>
      <c r="R641" s="2">
        <v>5352.7979999999998</v>
      </c>
      <c r="S641" s="7">
        <f t="shared" si="18"/>
        <v>5.3527979999999999</v>
      </c>
      <c r="T641">
        <v>16.704000000000001</v>
      </c>
      <c r="U641">
        <v>3.6999999999999998E-2</v>
      </c>
      <c r="V641">
        <v>34</v>
      </c>
      <c r="W641" s="7">
        <f t="shared" si="19"/>
        <v>181.99513200000001</v>
      </c>
      <c r="X641">
        <v>2E-3</v>
      </c>
    </row>
    <row r="642" spans="1:24" x14ac:dyDescent="0.25">
      <c r="A642" s="1">
        <v>43955</v>
      </c>
      <c r="B642" t="s">
        <v>680</v>
      </c>
      <c r="C642">
        <v>110315</v>
      </c>
      <c r="D642" t="s">
        <v>23</v>
      </c>
      <c r="E642" t="s">
        <v>24</v>
      </c>
      <c r="F642" t="s">
        <v>25</v>
      </c>
      <c r="G642" t="s">
        <v>26</v>
      </c>
      <c r="H642" t="s">
        <v>27</v>
      </c>
      <c r="I642" t="s">
        <v>28</v>
      </c>
      <c r="J642">
        <v>301</v>
      </c>
      <c r="K642" t="s">
        <v>29</v>
      </c>
      <c r="L642">
        <v>1</v>
      </c>
      <c r="M642" t="s">
        <v>30</v>
      </c>
      <c r="N642">
        <v>4</v>
      </c>
      <c r="O642" t="s">
        <v>31</v>
      </c>
      <c r="P642">
        <v>205</v>
      </c>
      <c r="Q642">
        <v>90250</v>
      </c>
      <c r="R642" s="2">
        <v>5229.0820000000003</v>
      </c>
      <c r="S642" s="7">
        <f t="shared" si="18"/>
        <v>5.229082</v>
      </c>
      <c r="T642">
        <v>16.408999999999999</v>
      </c>
      <c r="U642">
        <v>2.9000000000000001E-2</v>
      </c>
      <c r="V642">
        <v>26</v>
      </c>
      <c r="W642" s="7">
        <f t="shared" si="19"/>
        <v>135.956132</v>
      </c>
      <c r="X642">
        <v>0</v>
      </c>
    </row>
    <row r="643" spans="1:24" x14ac:dyDescent="0.25">
      <c r="A643" s="1">
        <v>43955</v>
      </c>
      <c r="B643" t="s">
        <v>680</v>
      </c>
      <c r="C643">
        <v>110315</v>
      </c>
      <c r="D643" t="s">
        <v>23</v>
      </c>
      <c r="E643" t="s">
        <v>24</v>
      </c>
      <c r="F643" t="s">
        <v>25</v>
      </c>
      <c r="G643" t="s">
        <v>26</v>
      </c>
      <c r="H643" t="s">
        <v>27</v>
      </c>
      <c r="I643" t="s">
        <v>28</v>
      </c>
      <c r="J643">
        <v>301</v>
      </c>
      <c r="K643" t="s">
        <v>29</v>
      </c>
      <c r="L643">
        <v>1</v>
      </c>
      <c r="M643" t="s">
        <v>30</v>
      </c>
      <c r="N643">
        <v>4</v>
      </c>
      <c r="O643" t="s">
        <v>31</v>
      </c>
      <c r="P643">
        <v>104</v>
      </c>
      <c r="Q643">
        <v>46990</v>
      </c>
      <c r="R643" s="2">
        <v>5879.6170000000002</v>
      </c>
      <c r="S643" s="7">
        <f t="shared" ref="S643:S684" si="20">+R643/1000</f>
        <v>5.8796170000000005</v>
      </c>
      <c r="T643">
        <v>7.7750000000000004</v>
      </c>
      <c r="U643">
        <v>0.52400000000000002</v>
      </c>
      <c r="V643">
        <v>246</v>
      </c>
      <c r="W643" s="7">
        <f t="shared" ref="W643:W684" si="21">+S643*V643</f>
        <v>1446.3857820000001</v>
      </c>
      <c r="X643">
        <v>6.0000000000000001E-3</v>
      </c>
    </row>
    <row r="644" spans="1:24" x14ac:dyDescent="0.25">
      <c r="A644" s="1">
        <v>43955</v>
      </c>
      <c r="B644" t="s">
        <v>680</v>
      </c>
      <c r="C644">
        <v>110315</v>
      </c>
      <c r="D644" t="s">
        <v>23</v>
      </c>
      <c r="E644" t="s">
        <v>24</v>
      </c>
      <c r="F644" t="s">
        <v>25</v>
      </c>
      <c r="G644" t="s">
        <v>26</v>
      </c>
      <c r="H644" t="s">
        <v>27</v>
      </c>
      <c r="I644" t="s">
        <v>28</v>
      </c>
      <c r="J644">
        <v>301</v>
      </c>
      <c r="K644" t="s">
        <v>29</v>
      </c>
      <c r="L644">
        <v>1</v>
      </c>
      <c r="M644" t="s">
        <v>30</v>
      </c>
      <c r="N644">
        <v>4</v>
      </c>
      <c r="O644" t="s">
        <v>31</v>
      </c>
      <c r="P644">
        <v>105</v>
      </c>
      <c r="Q644">
        <v>89861</v>
      </c>
      <c r="R644" s="2">
        <v>5987.73</v>
      </c>
      <c r="S644" s="7">
        <f t="shared" si="20"/>
        <v>5.98773</v>
      </c>
      <c r="T644">
        <v>18.154</v>
      </c>
      <c r="U644">
        <v>0.187</v>
      </c>
      <c r="V644">
        <v>168</v>
      </c>
      <c r="W644" s="7">
        <f t="shared" si="21"/>
        <v>1005.93864</v>
      </c>
      <c r="X644">
        <v>6.0000000000000001E-3</v>
      </c>
    </row>
    <row r="645" spans="1:24" x14ac:dyDescent="0.25">
      <c r="A645" s="1">
        <v>43955</v>
      </c>
      <c r="B645" t="s">
        <v>680</v>
      </c>
      <c r="C645">
        <v>110315</v>
      </c>
      <c r="D645" t="s">
        <v>23</v>
      </c>
      <c r="E645" t="s">
        <v>24</v>
      </c>
      <c r="F645" t="s">
        <v>25</v>
      </c>
      <c r="G645" t="s">
        <v>26</v>
      </c>
      <c r="H645" t="s">
        <v>27</v>
      </c>
      <c r="I645" t="s">
        <v>28</v>
      </c>
      <c r="J645">
        <v>301</v>
      </c>
      <c r="K645" t="s">
        <v>29</v>
      </c>
      <c r="L645">
        <v>1</v>
      </c>
      <c r="M645" t="s">
        <v>30</v>
      </c>
      <c r="N645">
        <v>4</v>
      </c>
      <c r="O645" t="s">
        <v>31</v>
      </c>
      <c r="P645">
        <v>201</v>
      </c>
      <c r="Q645">
        <v>76235</v>
      </c>
      <c r="R645" s="2">
        <v>5706.491</v>
      </c>
      <c r="S645" s="7">
        <f t="shared" si="20"/>
        <v>5.7064909999999998</v>
      </c>
      <c r="T645">
        <v>15.475</v>
      </c>
      <c r="U645">
        <v>2.8000000000000001E-2</v>
      </c>
      <c r="V645">
        <v>21</v>
      </c>
      <c r="W645" s="7">
        <f t="shared" si="21"/>
        <v>119.83631099999999</v>
      </c>
      <c r="X645">
        <v>1E-3</v>
      </c>
    </row>
    <row r="646" spans="1:24" x14ac:dyDescent="0.25">
      <c r="A646" s="1">
        <v>43955</v>
      </c>
      <c r="B646" t="s">
        <v>680</v>
      </c>
      <c r="C646">
        <v>110315</v>
      </c>
      <c r="D646" t="s">
        <v>23</v>
      </c>
      <c r="E646" t="s">
        <v>24</v>
      </c>
      <c r="F646" t="s">
        <v>25</v>
      </c>
      <c r="G646" t="s">
        <v>26</v>
      </c>
      <c r="H646" t="s">
        <v>27</v>
      </c>
      <c r="I646" t="s">
        <v>28</v>
      </c>
      <c r="J646">
        <v>301</v>
      </c>
      <c r="K646" t="s">
        <v>29</v>
      </c>
      <c r="L646">
        <v>1</v>
      </c>
      <c r="M646" t="s">
        <v>30</v>
      </c>
      <c r="N646">
        <v>4</v>
      </c>
      <c r="O646" t="s">
        <v>31</v>
      </c>
      <c r="P646">
        <v>101</v>
      </c>
      <c r="Q646">
        <v>87898</v>
      </c>
      <c r="R646" s="2">
        <v>6037.4920000000002</v>
      </c>
      <c r="S646" s="7">
        <f t="shared" si="20"/>
        <v>6.0374920000000003</v>
      </c>
      <c r="T646">
        <v>17.766999999999999</v>
      </c>
      <c r="U646">
        <v>0.17499999999999999</v>
      </c>
      <c r="V646">
        <v>154</v>
      </c>
      <c r="W646" s="7">
        <f t="shared" si="21"/>
        <v>929.77376800000002</v>
      </c>
      <c r="X646">
        <v>2E-3</v>
      </c>
    </row>
    <row r="647" spans="1:24" x14ac:dyDescent="0.25">
      <c r="A647" s="1">
        <v>43955</v>
      </c>
      <c r="B647" t="s">
        <v>680</v>
      </c>
      <c r="C647">
        <v>110315</v>
      </c>
      <c r="D647" t="s">
        <v>23</v>
      </c>
      <c r="E647" t="s">
        <v>24</v>
      </c>
      <c r="F647" t="s">
        <v>25</v>
      </c>
      <c r="G647" t="s">
        <v>26</v>
      </c>
      <c r="H647" t="s">
        <v>27</v>
      </c>
      <c r="I647" t="s">
        <v>28</v>
      </c>
      <c r="J647">
        <v>301</v>
      </c>
      <c r="K647" t="s">
        <v>29</v>
      </c>
      <c r="L647">
        <v>1</v>
      </c>
      <c r="M647" t="s">
        <v>30</v>
      </c>
      <c r="N647">
        <v>4</v>
      </c>
      <c r="O647" t="s">
        <v>31</v>
      </c>
      <c r="P647">
        <v>103</v>
      </c>
      <c r="Q647">
        <v>81297</v>
      </c>
      <c r="R647" s="2">
        <v>5914.7830000000004</v>
      </c>
      <c r="S647" s="7">
        <f t="shared" si="20"/>
        <v>5.9147830000000008</v>
      </c>
      <c r="T647">
        <v>15.895</v>
      </c>
      <c r="U647">
        <v>0.13500000000000001</v>
      </c>
      <c r="V647">
        <v>110</v>
      </c>
      <c r="W647" s="7">
        <f t="shared" si="21"/>
        <v>650.6261300000001</v>
      </c>
      <c r="X647">
        <v>1E-3</v>
      </c>
    </row>
    <row r="648" spans="1:24" x14ac:dyDescent="0.25">
      <c r="A648" s="1">
        <v>43955</v>
      </c>
      <c r="B648" t="s">
        <v>680</v>
      </c>
      <c r="C648">
        <v>110315</v>
      </c>
      <c r="D648" t="s">
        <v>23</v>
      </c>
      <c r="E648" t="s">
        <v>24</v>
      </c>
      <c r="F648" t="s">
        <v>25</v>
      </c>
      <c r="G648" t="s">
        <v>26</v>
      </c>
      <c r="H648" t="s">
        <v>27</v>
      </c>
      <c r="I648" t="s">
        <v>28</v>
      </c>
      <c r="J648">
        <v>301</v>
      </c>
      <c r="K648" t="s">
        <v>29</v>
      </c>
      <c r="L648">
        <v>1</v>
      </c>
      <c r="M648" t="s">
        <v>30</v>
      </c>
      <c r="N648">
        <v>4</v>
      </c>
      <c r="O648" t="s">
        <v>31</v>
      </c>
      <c r="P648">
        <v>102</v>
      </c>
      <c r="Q648">
        <v>91003</v>
      </c>
      <c r="R648" s="2">
        <v>5839.2129999999997</v>
      </c>
      <c r="S648" s="7">
        <f t="shared" si="20"/>
        <v>5.839213</v>
      </c>
      <c r="T648">
        <v>18.02</v>
      </c>
      <c r="U648">
        <v>0.223</v>
      </c>
      <c r="V648">
        <v>203</v>
      </c>
      <c r="W648" s="7">
        <f t="shared" si="21"/>
        <v>1185.3602390000001</v>
      </c>
      <c r="X648">
        <v>2E-3</v>
      </c>
    </row>
    <row r="649" spans="1:24" x14ac:dyDescent="0.25">
      <c r="A649" s="1">
        <v>43955</v>
      </c>
      <c r="B649" t="s">
        <v>679</v>
      </c>
      <c r="C649">
        <v>110315</v>
      </c>
      <c r="D649" t="s">
        <v>23</v>
      </c>
      <c r="E649" t="s">
        <v>24</v>
      </c>
      <c r="F649" t="s">
        <v>25</v>
      </c>
      <c r="G649" t="s">
        <v>26</v>
      </c>
      <c r="H649" t="s">
        <v>27</v>
      </c>
      <c r="I649" t="s">
        <v>28</v>
      </c>
      <c r="J649">
        <v>301</v>
      </c>
      <c r="K649" t="s">
        <v>29</v>
      </c>
      <c r="L649">
        <v>1</v>
      </c>
      <c r="M649" t="s">
        <v>30</v>
      </c>
      <c r="N649">
        <v>4</v>
      </c>
      <c r="O649" t="s">
        <v>31</v>
      </c>
      <c r="P649">
        <v>102</v>
      </c>
      <c r="Q649">
        <v>91003</v>
      </c>
      <c r="R649" s="2">
        <v>5839.2129999999997</v>
      </c>
      <c r="S649" s="7">
        <f t="shared" si="20"/>
        <v>5.839213</v>
      </c>
      <c r="T649">
        <v>18.02</v>
      </c>
      <c r="U649">
        <v>3.1E-2</v>
      </c>
      <c r="V649">
        <v>28</v>
      </c>
      <c r="W649" s="7">
        <f t="shared" si="21"/>
        <v>163.497964</v>
      </c>
      <c r="X649">
        <v>1E-3</v>
      </c>
    </row>
    <row r="650" spans="1:24" x14ac:dyDescent="0.25">
      <c r="A650" s="1">
        <v>43955</v>
      </c>
      <c r="B650" t="s">
        <v>679</v>
      </c>
      <c r="C650">
        <v>110315</v>
      </c>
      <c r="D650" t="s">
        <v>23</v>
      </c>
      <c r="E650" t="s">
        <v>24</v>
      </c>
      <c r="F650" t="s">
        <v>25</v>
      </c>
      <c r="G650" t="s">
        <v>26</v>
      </c>
      <c r="H650" t="s">
        <v>27</v>
      </c>
      <c r="I650" t="s">
        <v>28</v>
      </c>
      <c r="J650">
        <v>301</v>
      </c>
      <c r="K650" t="s">
        <v>29</v>
      </c>
      <c r="L650">
        <v>1</v>
      </c>
      <c r="M650" t="s">
        <v>30</v>
      </c>
      <c r="N650">
        <v>4</v>
      </c>
      <c r="O650" t="s">
        <v>31</v>
      </c>
      <c r="P650">
        <v>101</v>
      </c>
      <c r="Q650">
        <v>87898</v>
      </c>
      <c r="R650" s="2">
        <v>6037.4920000000002</v>
      </c>
      <c r="S650" s="7">
        <f t="shared" si="20"/>
        <v>6.0374920000000003</v>
      </c>
      <c r="T650">
        <v>17.766999999999999</v>
      </c>
      <c r="U650">
        <v>7.6999999999999999E-2</v>
      </c>
      <c r="V650">
        <v>68</v>
      </c>
      <c r="W650" s="7">
        <f t="shared" si="21"/>
        <v>410.54945600000002</v>
      </c>
      <c r="X650">
        <v>3.0000000000000001E-3</v>
      </c>
    </row>
    <row r="651" spans="1:24" x14ac:dyDescent="0.25">
      <c r="A651" s="1">
        <v>43955</v>
      </c>
      <c r="B651" t="s">
        <v>679</v>
      </c>
      <c r="C651">
        <v>110315</v>
      </c>
      <c r="D651" t="s">
        <v>23</v>
      </c>
      <c r="E651" t="s">
        <v>24</v>
      </c>
      <c r="F651" t="s">
        <v>25</v>
      </c>
      <c r="G651" t="s">
        <v>26</v>
      </c>
      <c r="H651" t="s">
        <v>27</v>
      </c>
      <c r="I651" t="s">
        <v>28</v>
      </c>
      <c r="J651">
        <v>301</v>
      </c>
      <c r="K651" t="s">
        <v>29</v>
      </c>
      <c r="L651">
        <v>1</v>
      </c>
      <c r="M651" t="s">
        <v>30</v>
      </c>
      <c r="N651">
        <v>4</v>
      </c>
      <c r="O651" t="s">
        <v>31</v>
      </c>
      <c r="P651">
        <v>201</v>
      </c>
      <c r="Q651">
        <v>76235</v>
      </c>
      <c r="R651" s="2">
        <v>5706.491</v>
      </c>
      <c r="S651" s="7">
        <f t="shared" si="20"/>
        <v>5.7064909999999998</v>
      </c>
      <c r="T651">
        <v>15.475</v>
      </c>
      <c r="U651">
        <v>0.10100000000000001</v>
      </c>
      <c r="V651">
        <v>77</v>
      </c>
      <c r="W651" s="7">
        <f t="shared" si="21"/>
        <v>439.39980700000001</v>
      </c>
      <c r="X651">
        <v>8.0000000000000002E-3</v>
      </c>
    </row>
    <row r="652" spans="1:24" x14ac:dyDescent="0.25">
      <c r="A652" s="1">
        <v>43955</v>
      </c>
      <c r="B652" t="s">
        <v>679</v>
      </c>
      <c r="C652">
        <v>110315</v>
      </c>
      <c r="D652" t="s">
        <v>23</v>
      </c>
      <c r="E652" t="s">
        <v>24</v>
      </c>
      <c r="F652" t="s">
        <v>25</v>
      </c>
      <c r="G652" t="s">
        <v>26</v>
      </c>
      <c r="H652" t="s">
        <v>27</v>
      </c>
      <c r="I652" t="s">
        <v>28</v>
      </c>
      <c r="J652">
        <v>301</v>
      </c>
      <c r="K652" t="s">
        <v>29</v>
      </c>
      <c r="L652">
        <v>1</v>
      </c>
      <c r="M652" t="s">
        <v>30</v>
      </c>
      <c r="N652">
        <v>4</v>
      </c>
      <c r="O652" t="s">
        <v>31</v>
      </c>
      <c r="P652">
        <v>105</v>
      </c>
      <c r="Q652">
        <v>89861</v>
      </c>
      <c r="R652" s="2">
        <v>5987.73</v>
      </c>
      <c r="S652" s="7">
        <f t="shared" si="20"/>
        <v>5.98773</v>
      </c>
      <c r="T652">
        <v>18.154</v>
      </c>
      <c r="U652">
        <v>2.1999999999999999E-2</v>
      </c>
      <c r="V652">
        <v>20</v>
      </c>
      <c r="W652" s="7">
        <f t="shared" si="21"/>
        <v>119.7546</v>
      </c>
      <c r="X652">
        <v>2E-3</v>
      </c>
    </row>
    <row r="653" spans="1:24" x14ac:dyDescent="0.25">
      <c r="A653" s="1">
        <v>43955</v>
      </c>
      <c r="B653" t="s">
        <v>679</v>
      </c>
      <c r="C653">
        <v>110315</v>
      </c>
      <c r="D653" t="s">
        <v>23</v>
      </c>
      <c r="E653" t="s">
        <v>24</v>
      </c>
      <c r="F653" t="s">
        <v>25</v>
      </c>
      <c r="G653" t="s">
        <v>26</v>
      </c>
      <c r="H653" t="s">
        <v>27</v>
      </c>
      <c r="I653" t="s">
        <v>28</v>
      </c>
      <c r="J653">
        <v>301</v>
      </c>
      <c r="K653" t="s">
        <v>29</v>
      </c>
      <c r="L653">
        <v>1</v>
      </c>
      <c r="M653" t="s">
        <v>30</v>
      </c>
      <c r="N653">
        <v>4</v>
      </c>
      <c r="O653" t="s">
        <v>31</v>
      </c>
      <c r="P653">
        <v>103</v>
      </c>
      <c r="Q653">
        <v>81297</v>
      </c>
      <c r="R653" s="2">
        <v>5914.7830000000004</v>
      </c>
      <c r="S653" s="7">
        <f t="shared" si="20"/>
        <v>5.9147830000000008</v>
      </c>
      <c r="T653">
        <v>15.895</v>
      </c>
      <c r="U653">
        <v>2.5000000000000001E-2</v>
      </c>
      <c r="V653">
        <v>20</v>
      </c>
      <c r="W653" s="7">
        <f t="shared" si="21"/>
        <v>118.29566000000001</v>
      </c>
      <c r="X653">
        <v>0</v>
      </c>
    </row>
    <row r="654" spans="1:24" x14ac:dyDescent="0.25">
      <c r="A654" s="1">
        <v>43955</v>
      </c>
      <c r="B654" t="s">
        <v>679</v>
      </c>
      <c r="C654">
        <v>110315</v>
      </c>
      <c r="D654" t="s">
        <v>23</v>
      </c>
      <c r="E654" t="s">
        <v>24</v>
      </c>
      <c r="F654" t="s">
        <v>25</v>
      </c>
      <c r="G654" t="s">
        <v>26</v>
      </c>
      <c r="H654" t="s">
        <v>27</v>
      </c>
      <c r="I654" t="s">
        <v>28</v>
      </c>
      <c r="J654">
        <v>301</v>
      </c>
      <c r="K654" t="s">
        <v>29</v>
      </c>
      <c r="L654">
        <v>1</v>
      </c>
      <c r="M654" t="s">
        <v>30</v>
      </c>
      <c r="N654">
        <v>4</v>
      </c>
      <c r="O654" t="s">
        <v>31</v>
      </c>
      <c r="P654">
        <v>104</v>
      </c>
      <c r="Q654">
        <v>46990</v>
      </c>
      <c r="R654" s="2">
        <v>5879.6170000000002</v>
      </c>
      <c r="S654" s="7">
        <f t="shared" si="20"/>
        <v>5.8796170000000005</v>
      </c>
      <c r="T654">
        <v>7.7750000000000004</v>
      </c>
      <c r="U654">
        <v>0</v>
      </c>
      <c r="V654">
        <v>0</v>
      </c>
      <c r="W654" s="7">
        <f t="shared" si="21"/>
        <v>0</v>
      </c>
      <c r="X654">
        <v>0</v>
      </c>
    </row>
    <row r="655" spans="1:24" x14ac:dyDescent="0.25">
      <c r="A655" s="1">
        <v>43955</v>
      </c>
      <c r="B655" t="s">
        <v>679</v>
      </c>
      <c r="C655">
        <v>110315</v>
      </c>
      <c r="D655" t="s">
        <v>23</v>
      </c>
      <c r="E655" t="s">
        <v>24</v>
      </c>
      <c r="F655" t="s">
        <v>25</v>
      </c>
      <c r="G655" t="s">
        <v>26</v>
      </c>
      <c r="H655" t="s">
        <v>27</v>
      </c>
      <c r="I655" t="s">
        <v>28</v>
      </c>
      <c r="J655">
        <v>301</v>
      </c>
      <c r="K655" t="s">
        <v>29</v>
      </c>
      <c r="L655">
        <v>1</v>
      </c>
      <c r="M655" t="s">
        <v>30</v>
      </c>
      <c r="N655">
        <v>4</v>
      </c>
      <c r="O655" t="s">
        <v>31</v>
      </c>
      <c r="P655">
        <v>205</v>
      </c>
      <c r="Q655">
        <v>90250</v>
      </c>
      <c r="R655" s="2">
        <v>5229.0820000000003</v>
      </c>
      <c r="S655" s="7">
        <f t="shared" si="20"/>
        <v>5.229082</v>
      </c>
      <c r="T655">
        <v>16.408999999999999</v>
      </c>
      <c r="U655">
        <v>0.05</v>
      </c>
      <c r="V655">
        <v>45</v>
      </c>
      <c r="W655" s="7">
        <f t="shared" si="21"/>
        <v>235.30869000000001</v>
      </c>
      <c r="X655">
        <v>4.0000000000000001E-3</v>
      </c>
    </row>
    <row r="656" spans="1:24" x14ac:dyDescent="0.25">
      <c r="A656" s="1">
        <v>43955</v>
      </c>
      <c r="B656" t="s">
        <v>679</v>
      </c>
      <c r="C656">
        <v>110315</v>
      </c>
      <c r="D656" t="s">
        <v>23</v>
      </c>
      <c r="E656" t="s">
        <v>24</v>
      </c>
      <c r="F656" t="s">
        <v>25</v>
      </c>
      <c r="G656" t="s">
        <v>26</v>
      </c>
      <c r="H656" t="s">
        <v>27</v>
      </c>
      <c r="I656" t="s">
        <v>28</v>
      </c>
      <c r="J656">
        <v>301</v>
      </c>
      <c r="K656" t="s">
        <v>29</v>
      </c>
      <c r="L656">
        <v>1</v>
      </c>
      <c r="M656" t="s">
        <v>30</v>
      </c>
      <c r="N656">
        <v>4</v>
      </c>
      <c r="O656" t="s">
        <v>31</v>
      </c>
      <c r="P656">
        <v>203</v>
      </c>
      <c r="Q656">
        <v>91625</v>
      </c>
      <c r="R656" s="2">
        <v>5352.7979999999998</v>
      </c>
      <c r="S656" s="7">
        <f t="shared" si="20"/>
        <v>5.3527979999999999</v>
      </c>
      <c r="T656">
        <v>16.704000000000001</v>
      </c>
      <c r="U656">
        <v>5.2999999999999999E-2</v>
      </c>
      <c r="V656">
        <v>49</v>
      </c>
      <c r="W656" s="7">
        <f t="shared" si="21"/>
        <v>262.287102</v>
      </c>
      <c r="X656">
        <v>0</v>
      </c>
    </row>
    <row r="657" spans="1:24" x14ac:dyDescent="0.25">
      <c r="A657" s="1">
        <v>43955</v>
      </c>
      <c r="B657" t="s">
        <v>679</v>
      </c>
      <c r="C657">
        <v>110315</v>
      </c>
      <c r="D657" t="s">
        <v>23</v>
      </c>
      <c r="E657" t="s">
        <v>24</v>
      </c>
      <c r="F657" t="s">
        <v>25</v>
      </c>
      <c r="G657" t="s">
        <v>26</v>
      </c>
      <c r="H657" t="s">
        <v>27</v>
      </c>
      <c r="I657" t="s">
        <v>28</v>
      </c>
      <c r="J657">
        <v>301</v>
      </c>
      <c r="K657" t="s">
        <v>29</v>
      </c>
      <c r="L657">
        <v>1</v>
      </c>
      <c r="M657" t="s">
        <v>30</v>
      </c>
      <c r="N657">
        <v>4</v>
      </c>
      <c r="O657" t="s">
        <v>31</v>
      </c>
      <c r="P657">
        <v>204</v>
      </c>
      <c r="Q657">
        <v>89762</v>
      </c>
      <c r="R657" s="2">
        <v>6086.6409999999996</v>
      </c>
      <c r="S657" s="7">
        <f t="shared" si="20"/>
        <v>6.0866409999999993</v>
      </c>
      <c r="T657">
        <v>18.376999999999999</v>
      </c>
      <c r="U657">
        <v>0.03</v>
      </c>
      <c r="V657">
        <v>27</v>
      </c>
      <c r="W657" s="7">
        <f t="shared" si="21"/>
        <v>164.33930699999999</v>
      </c>
      <c r="X657">
        <v>1E-3</v>
      </c>
    </row>
    <row r="658" spans="1:24" x14ac:dyDescent="0.25">
      <c r="A658" s="1">
        <v>43955</v>
      </c>
      <c r="B658" t="s">
        <v>679</v>
      </c>
      <c r="C658">
        <v>110315</v>
      </c>
      <c r="D658" t="s">
        <v>23</v>
      </c>
      <c r="E658" t="s">
        <v>24</v>
      </c>
      <c r="F658" t="s">
        <v>25</v>
      </c>
      <c r="G658" t="s">
        <v>26</v>
      </c>
      <c r="H658" t="s">
        <v>27</v>
      </c>
      <c r="I658" t="s">
        <v>28</v>
      </c>
      <c r="J658">
        <v>301</v>
      </c>
      <c r="K658" t="s">
        <v>29</v>
      </c>
      <c r="L658">
        <v>1</v>
      </c>
      <c r="M658" t="s">
        <v>30</v>
      </c>
      <c r="N658">
        <v>4</v>
      </c>
      <c r="O658" t="s">
        <v>31</v>
      </c>
      <c r="P658">
        <v>202</v>
      </c>
      <c r="Q658">
        <v>85871</v>
      </c>
      <c r="R658" s="2">
        <v>5494.2479999999996</v>
      </c>
      <c r="S658" s="7">
        <f t="shared" si="20"/>
        <v>5.4942479999999998</v>
      </c>
      <c r="T658">
        <v>16.001999999999999</v>
      </c>
      <c r="U658">
        <v>0.14599999999999999</v>
      </c>
      <c r="V658">
        <v>125</v>
      </c>
      <c r="W658" s="7">
        <f t="shared" si="21"/>
        <v>686.78099999999995</v>
      </c>
      <c r="X658">
        <v>5.0000000000000001E-3</v>
      </c>
    </row>
    <row r="659" spans="1:24" x14ac:dyDescent="0.25">
      <c r="A659" s="1">
        <v>43962</v>
      </c>
      <c r="B659" t="s">
        <v>617</v>
      </c>
      <c r="C659">
        <v>110315</v>
      </c>
      <c r="D659" t="s">
        <v>23</v>
      </c>
      <c r="E659" t="s">
        <v>24</v>
      </c>
      <c r="F659" t="s">
        <v>25</v>
      </c>
      <c r="G659" t="s">
        <v>26</v>
      </c>
      <c r="H659" t="s">
        <v>27</v>
      </c>
      <c r="I659" t="s">
        <v>28</v>
      </c>
      <c r="J659">
        <v>301</v>
      </c>
      <c r="K659" t="s">
        <v>29</v>
      </c>
      <c r="L659">
        <v>1</v>
      </c>
      <c r="M659" t="s">
        <v>30</v>
      </c>
      <c r="N659">
        <v>4</v>
      </c>
      <c r="O659" t="s">
        <v>31</v>
      </c>
      <c r="P659">
        <v>202</v>
      </c>
      <c r="Q659">
        <v>85404</v>
      </c>
      <c r="R659" s="2">
        <v>5357.3670000000002</v>
      </c>
      <c r="S659" s="7">
        <f t="shared" si="20"/>
        <v>5.357367</v>
      </c>
      <c r="T659">
        <v>16.181000000000001</v>
      </c>
      <c r="U659">
        <v>6.9000000000000006E-2</v>
      </c>
      <c r="V659">
        <v>59</v>
      </c>
      <c r="W659" s="7">
        <f t="shared" si="21"/>
        <v>316.084653</v>
      </c>
      <c r="X659">
        <v>1.2E-2</v>
      </c>
    </row>
    <row r="660" spans="1:24" x14ac:dyDescent="0.25">
      <c r="A660" s="1">
        <v>43962</v>
      </c>
      <c r="B660" t="s">
        <v>617</v>
      </c>
      <c r="C660">
        <v>110315</v>
      </c>
      <c r="D660" t="s">
        <v>23</v>
      </c>
      <c r="E660" t="s">
        <v>24</v>
      </c>
      <c r="F660" t="s">
        <v>25</v>
      </c>
      <c r="G660" t="s">
        <v>26</v>
      </c>
      <c r="H660" t="s">
        <v>27</v>
      </c>
      <c r="I660" t="s">
        <v>28</v>
      </c>
      <c r="J660">
        <v>301</v>
      </c>
      <c r="K660" t="s">
        <v>29</v>
      </c>
      <c r="L660">
        <v>1</v>
      </c>
      <c r="M660" t="s">
        <v>30</v>
      </c>
      <c r="N660">
        <v>4</v>
      </c>
      <c r="O660" t="s">
        <v>31</v>
      </c>
      <c r="P660">
        <v>204</v>
      </c>
      <c r="Q660">
        <v>89689</v>
      </c>
      <c r="R660" s="2">
        <v>5857.9319999999998</v>
      </c>
      <c r="S660" s="7">
        <f t="shared" si="20"/>
        <v>5.8579319999999999</v>
      </c>
      <c r="T660">
        <v>18.614000000000001</v>
      </c>
      <c r="U660">
        <v>4.2999999999999997E-2</v>
      </c>
      <c r="V660">
        <v>39</v>
      </c>
      <c r="W660" s="7">
        <f t="shared" si="21"/>
        <v>228.45934800000001</v>
      </c>
      <c r="X660">
        <v>1E-3</v>
      </c>
    </row>
    <row r="661" spans="1:24" x14ac:dyDescent="0.25">
      <c r="A661" s="1">
        <v>43962</v>
      </c>
      <c r="B661" t="s">
        <v>617</v>
      </c>
      <c r="C661">
        <v>110315</v>
      </c>
      <c r="D661" t="s">
        <v>23</v>
      </c>
      <c r="E661" t="s">
        <v>24</v>
      </c>
      <c r="F661" t="s">
        <v>25</v>
      </c>
      <c r="G661" t="s">
        <v>26</v>
      </c>
      <c r="H661" t="s">
        <v>27</v>
      </c>
      <c r="I661" t="s">
        <v>28</v>
      </c>
      <c r="J661">
        <v>301</v>
      </c>
      <c r="K661" t="s">
        <v>29</v>
      </c>
      <c r="L661">
        <v>1</v>
      </c>
      <c r="M661" t="s">
        <v>30</v>
      </c>
      <c r="N661">
        <v>4</v>
      </c>
      <c r="O661" t="s">
        <v>31</v>
      </c>
      <c r="P661">
        <v>203</v>
      </c>
      <c r="Q661">
        <v>91542</v>
      </c>
      <c r="R661" s="2">
        <v>5246.4120000000003</v>
      </c>
      <c r="S661" s="7">
        <f t="shared" si="20"/>
        <v>5.2464120000000003</v>
      </c>
      <c r="T661">
        <v>16.972999999999999</v>
      </c>
      <c r="U661">
        <v>8.6999999999999994E-2</v>
      </c>
      <c r="V661">
        <v>80</v>
      </c>
      <c r="W661" s="7">
        <f t="shared" si="21"/>
        <v>419.71296000000001</v>
      </c>
      <c r="X661">
        <v>8.9999999999999993E-3</v>
      </c>
    </row>
    <row r="662" spans="1:24" x14ac:dyDescent="0.25">
      <c r="A662" s="1">
        <v>43962</v>
      </c>
      <c r="B662" t="s">
        <v>617</v>
      </c>
      <c r="C662">
        <v>110315</v>
      </c>
      <c r="D662" t="s">
        <v>23</v>
      </c>
      <c r="E662" t="s">
        <v>24</v>
      </c>
      <c r="F662" t="s">
        <v>25</v>
      </c>
      <c r="G662" t="s">
        <v>26</v>
      </c>
      <c r="H662" t="s">
        <v>27</v>
      </c>
      <c r="I662" t="s">
        <v>28</v>
      </c>
      <c r="J662">
        <v>301</v>
      </c>
      <c r="K662" t="s">
        <v>29</v>
      </c>
      <c r="L662">
        <v>1</v>
      </c>
      <c r="M662" t="s">
        <v>30</v>
      </c>
      <c r="N662">
        <v>4</v>
      </c>
      <c r="O662" t="s">
        <v>31</v>
      </c>
      <c r="P662">
        <v>205</v>
      </c>
      <c r="Q662">
        <v>90179</v>
      </c>
      <c r="R662" s="2">
        <v>5278.951</v>
      </c>
      <c r="S662" s="7">
        <f t="shared" si="20"/>
        <v>5.2789510000000002</v>
      </c>
      <c r="T662">
        <v>16.922000000000001</v>
      </c>
      <c r="U662">
        <v>6.3E-2</v>
      </c>
      <c r="V662">
        <v>57</v>
      </c>
      <c r="W662" s="7">
        <f t="shared" si="21"/>
        <v>300.90020700000002</v>
      </c>
      <c r="X662">
        <v>8.0000000000000002E-3</v>
      </c>
    </row>
    <row r="663" spans="1:24" x14ac:dyDescent="0.25">
      <c r="A663" s="1">
        <v>43962</v>
      </c>
      <c r="B663" t="s">
        <v>617</v>
      </c>
      <c r="C663">
        <v>110315</v>
      </c>
      <c r="D663" t="s">
        <v>23</v>
      </c>
      <c r="E663" t="s">
        <v>24</v>
      </c>
      <c r="F663" t="s">
        <v>25</v>
      </c>
      <c r="G663" t="s">
        <v>26</v>
      </c>
      <c r="H663" t="s">
        <v>27</v>
      </c>
      <c r="I663" t="s">
        <v>28</v>
      </c>
      <c r="J663">
        <v>301</v>
      </c>
      <c r="K663" t="s">
        <v>29</v>
      </c>
      <c r="L663">
        <v>1</v>
      </c>
      <c r="M663" t="s">
        <v>30</v>
      </c>
      <c r="N663">
        <v>4</v>
      </c>
      <c r="O663" t="s">
        <v>31</v>
      </c>
      <c r="P663">
        <v>105</v>
      </c>
      <c r="Q663">
        <v>89673</v>
      </c>
      <c r="R663" s="2">
        <v>5798.598</v>
      </c>
      <c r="S663" s="7">
        <f t="shared" si="20"/>
        <v>5.7985980000000001</v>
      </c>
      <c r="T663">
        <v>18.323</v>
      </c>
      <c r="U663">
        <v>4.2999999999999997E-2</v>
      </c>
      <c r="V663">
        <v>39</v>
      </c>
      <c r="W663" s="7">
        <f t="shared" si="21"/>
        <v>226.14532199999999</v>
      </c>
      <c r="X663">
        <v>0</v>
      </c>
    </row>
    <row r="664" spans="1:24" x14ac:dyDescent="0.25">
      <c r="A664" s="1">
        <v>43962</v>
      </c>
      <c r="B664" t="s">
        <v>617</v>
      </c>
      <c r="C664">
        <v>110315</v>
      </c>
      <c r="D664" t="s">
        <v>23</v>
      </c>
      <c r="E664" t="s">
        <v>24</v>
      </c>
      <c r="F664" t="s">
        <v>25</v>
      </c>
      <c r="G664" t="s">
        <v>26</v>
      </c>
      <c r="H664" t="s">
        <v>27</v>
      </c>
      <c r="I664" t="s">
        <v>28</v>
      </c>
      <c r="J664">
        <v>301</v>
      </c>
      <c r="K664" t="s">
        <v>29</v>
      </c>
      <c r="L664">
        <v>1</v>
      </c>
      <c r="M664" t="s">
        <v>30</v>
      </c>
      <c r="N664">
        <v>4</v>
      </c>
      <c r="O664" t="s">
        <v>31</v>
      </c>
      <c r="P664">
        <v>201</v>
      </c>
      <c r="Q664">
        <v>76137</v>
      </c>
      <c r="R664" s="2">
        <v>5443.2860000000001</v>
      </c>
      <c r="S664" s="7">
        <f t="shared" si="20"/>
        <v>5.4432859999999996</v>
      </c>
      <c r="T664">
        <v>15.627000000000001</v>
      </c>
      <c r="U664">
        <v>8.5000000000000006E-2</v>
      </c>
      <c r="V664">
        <v>65</v>
      </c>
      <c r="W664" s="7">
        <f t="shared" si="21"/>
        <v>353.81358999999998</v>
      </c>
      <c r="X664">
        <v>1.2E-2</v>
      </c>
    </row>
    <row r="665" spans="1:24" x14ac:dyDescent="0.25">
      <c r="A665" s="1">
        <v>43962</v>
      </c>
      <c r="B665" t="s">
        <v>617</v>
      </c>
      <c r="C665">
        <v>110315</v>
      </c>
      <c r="D665" t="s">
        <v>23</v>
      </c>
      <c r="E665" t="s">
        <v>24</v>
      </c>
      <c r="F665" t="s">
        <v>25</v>
      </c>
      <c r="G665" t="s">
        <v>26</v>
      </c>
      <c r="H665" t="s">
        <v>27</v>
      </c>
      <c r="I665" t="s">
        <v>28</v>
      </c>
      <c r="J665">
        <v>301</v>
      </c>
      <c r="K665" t="s">
        <v>29</v>
      </c>
      <c r="L665">
        <v>1</v>
      </c>
      <c r="M665" t="s">
        <v>30</v>
      </c>
      <c r="N665">
        <v>4</v>
      </c>
      <c r="O665" t="s">
        <v>31</v>
      </c>
      <c r="P665">
        <v>101</v>
      </c>
      <c r="Q665">
        <v>87676</v>
      </c>
      <c r="R665" s="2">
        <v>5778.9989999999998</v>
      </c>
      <c r="S665" s="7">
        <f t="shared" si="20"/>
        <v>5.7789989999999998</v>
      </c>
      <c r="T665">
        <v>17.62</v>
      </c>
      <c r="U665">
        <v>8.5999999999999993E-2</v>
      </c>
      <c r="V665">
        <v>75</v>
      </c>
      <c r="W665" s="7">
        <f t="shared" si="21"/>
        <v>433.42492499999997</v>
      </c>
      <c r="X665">
        <v>1.6E-2</v>
      </c>
    </row>
    <row r="666" spans="1:24" x14ac:dyDescent="0.25">
      <c r="A666" s="1">
        <v>43962</v>
      </c>
      <c r="B666" t="s">
        <v>617</v>
      </c>
      <c r="C666">
        <v>110315</v>
      </c>
      <c r="D666" t="s">
        <v>23</v>
      </c>
      <c r="E666" t="s">
        <v>24</v>
      </c>
      <c r="F666" t="s">
        <v>25</v>
      </c>
      <c r="G666" t="s">
        <v>26</v>
      </c>
      <c r="H666" t="s">
        <v>27</v>
      </c>
      <c r="I666" t="s">
        <v>28</v>
      </c>
      <c r="J666">
        <v>301</v>
      </c>
      <c r="K666" t="s">
        <v>29</v>
      </c>
      <c r="L666">
        <v>1</v>
      </c>
      <c r="M666" t="s">
        <v>30</v>
      </c>
      <c r="N666">
        <v>4</v>
      </c>
      <c r="O666" t="s">
        <v>31</v>
      </c>
      <c r="P666">
        <v>102</v>
      </c>
      <c r="Q666">
        <v>66434</v>
      </c>
      <c r="R666" s="2">
        <v>5652.5410000000002</v>
      </c>
      <c r="S666" s="7">
        <f t="shared" si="20"/>
        <v>5.6525410000000003</v>
      </c>
      <c r="T666">
        <v>4.343</v>
      </c>
      <c r="U666">
        <v>3.5999999999999997E-2</v>
      </c>
      <c r="V666">
        <v>24</v>
      </c>
      <c r="W666" s="7">
        <f t="shared" si="21"/>
        <v>135.66098400000001</v>
      </c>
      <c r="X666">
        <v>0</v>
      </c>
    </row>
    <row r="667" spans="1:24" x14ac:dyDescent="0.25">
      <c r="A667" s="1">
        <v>43969</v>
      </c>
      <c r="B667" t="s">
        <v>612</v>
      </c>
      <c r="C667">
        <v>110315</v>
      </c>
      <c r="D667" t="s">
        <v>23</v>
      </c>
      <c r="E667" t="s">
        <v>24</v>
      </c>
      <c r="F667" t="s">
        <v>25</v>
      </c>
      <c r="G667" t="s">
        <v>26</v>
      </c>
      <c r="H667" t="s">
        <v>27</v>
      </c>
      <c r="I667" t="s">
        <v>28</v>
      </c>
      <c r="J667">
        <v>301</v>
      </c>
      <c r="K667" t="s">
        <v>29</v>
      </c>
      <c r="L667">
        <v>1</v>
      </c>
      <c r="M667" t="s">
        <v>30</v>
      </c>
      <c r="N667">
        <v>4</v>
      </c>
      <c r="O667" t="s">
        <v>31</v>
      </c>
      <c r="P667">
        <v>101</v>
      </c>
      <c r="Q667">
        <v>1000</v>
      </c>
      <c r="R667" s="2">
        <v>5791.12</v>
      </c>
      <c r="S667" s="7">
        <f t="shared" si="20"/>
        <v>5.7911200000000003</v>
      </c>
      <c r="T667">
        <v>6.9359999999999999</v>
      </c>
      <c r="U667">
        <v>0</v>
      </c>
      <c r="V667">
        <v>0</v>
      </c>
      <c r="W667" s="7">
        <f t="shared" si="21"/>
        <v>0</v>
      </c>
      <c r="X667">
        <v>0</v>
      </c>
    </row>
    <row r="668" spans="1:24" x14ac:dyDescent="0.25">
      <c r="A668" s="1">
        <v>43969</v>
      </c>
      <c r="B668" t="s">
        <v>612</v>
      </c>
      <c r="C668">
        <v>110315</v>
      </c>
      <c r="D668" t="s">
        <v>23</v>
      </c>
      <c r="E668" t="s">
        <v>24</v>
      </c>
      <c r="F668" t="s">
        <v>25</v>
      </c>
      <c r="G668" t="s">
        <v>26</v>
      </c>
      <c r="H668" t="s">
        <v>27</v>
      </c>
      <c r="I668" t="s">
        <v>28</v>
      </c>
      <c r="J668">
        <v>301</v>
      </c>
      <c r="K668" t="s">
        <v>29</v>
      </c>
      <c r="L668">
        <v>1</v>
      </c>
      <c r="M668" t="s">
        <v>30</v>
      </c>
      <c r="N668">
        <v>4</v>
      </c>
      <c r="O668" t="s">
        <v>31</v>
      </c>
      <c r="P668">
        <v>105</v>
      </c>
      <c r="Q668">
        <v>65830</v>
      </c>
      <c r="R668" s="2">
        <v>5910.1930000000002</v>
      </c>
      <c r="S668" s="7">
        <f t="shared" si="20"/>
        <v>5.9101930000000005</v>
      </c>
      <c r="T668">
        <v>8.0709999999999997</v>
      </c>
      <c r="U668">
        <v>7.2999999999999995E-2</v>
      </c>
      <c r="V668">
        <v>48</v>
      </c>
      <c r="W668" s="7">
        <f t="shared" si="21"/>
        <v>283.68926400000004</v>
      </c>
      <c r="X668">
        <v>8.0000000000000002E-3</v>
      </c>
    </row>
    <row r="669" spans="1:24" x14ac:dyDescent="0.25">
      <c r="A669" s="1">
        <v>43969</v>
      </c>
      <c r="B669" t="s">
        <v>612</v>
      </c>
      <c r="C669">
        <v>110315</v>
      </c>
      <c r="D669" t="s">
        <v>23</v>
      </c>
      <c r="E669" t="s">
        <v>24</v>
      </c>
      <c r="F669" t="s">
        <v>25</v>
      </c>
      <c r="G669" t="s">
        <v>26</v>
      </c>
      <c r="H669" t="s">
        <v>27</v>
      </c>
      <c r="I669" t="s">
        <v>28</v>
      </c>
      <c r="J669">
        <v>301</v>
      </c>
      <c r="K669" t="s">
        <v>29</v>
      </c>
      <c r="L669">
        <v>1</v>
      </c>
      <c r="M669" t="s">
        <v>30</v>
      </c>
      <c r="N669">
        <v>4</v>
      </c>
      <c r="O669" t="s">
        <v>31</v>
      </c>
      <c r="P669">
        <v>201</v>
      </c>
      <c r="Q669">
        <v>76072</v>
      </c>
      <c r="R669" s="2">
        <v>5630.6120000000001</v>
      </c>
      <c r="S669" s="7">
        <f t="shared" si="20"/>
        <v>5.6306120000000002</v>
      </c>
      <c r="T669">
        <v>16.181999999999999</v>
      </c>
      <c r="U669">
        <v>9.6000000000000002E-2</v>
      </c>
      <c r="V669">
        <v>73</v>
      </c>
      <c r="W669" s="7">
        <f t="shared" si="21"/>
        <v>411.03467599999999</v>
      </c>
      <c r="X669">
        <v>1.0999999999999999E-2</v>
      </c>
    </row>
    <row r="670" spans="1:24" x14ac:dyDescent="0.25">
      <c r="A670" s="1">
        <v>43969</v>
      </c>
      <c r="B670" t="s">
        <v>612</v>
      </c>
      <c r="C670">
        <v>110315</v>
      </c>
      <c r="D670" t="s">
        <v>23</v>
      </c>
      <c r="E670" t="s">
        <v>24</v>
      </c>
      <c r="F670" t="s">
        <v>25</v>
      </c>
      <c r="G670" t="s">
        <v>26</v>
      </c>
      <c r="H670" t="s">
        <v>27</v>
      </c>
      <c r="I670" t="s">
        <v>28</v>
      </c>
      <c r="J670">
        <v>301</v>
      </c>
      <c r="K670" t="s">
        <v>29</v>
      </c>
      <c r="L670">
        <v>1</v>
      </c>
      <c r="M670" t="s">
        <v>30</v>
      </c>
      <c r="N670">
        <v>4</v>
      </c>
      <c r="O670" t="s">
        <v>31</v>
      </c>
      <c r="P670">
        <v>204</v>
      </c>
      <c r="Q670">
        <v>89650</v>
      </c>
      <c r="R670" s="2">
        <v>6075.8029999999999</v>
      </c>
      <c r="S670" s="7">
        <f t="shared" si="20"/>
        <v>6.0758029999999996</v>
      </c>
      <c r="T670">
        <v>18.888999999999999</v>
      </c>
      <c r="U670">
        <v>0.14399999999999999</v>
      </c>
      <c r="V670">
        <v>129</v>
      </c>
      <c r="W670" s="7">
        <f t="shared" si="21"/>
        <v>783.7785869999999</v>
      </c>
      <c r="X670">
        <v>3.5999999999999997E-2</v>
      </c>
    </row>
    <row r="671" spans="1:24" x14ac:dyDescent="0.25">
      <c r="A671" s="1">
        <v>43969</v>
      </c>
      <c r="B671" t="s">
        <v>612</v>
      </c>
      <c r="C671">
        <v>110315</v>
      </c>
      <c r="D671" t="s">
        <v>23</v>
      </c>
      <c r="E671" t="s">
        <v>24</v>
      </c>
      <c r="F671" t="s">
        <v>25</v>
      </c>
      <c r="G671" t="s">
        <v>26</v>
      </c>
      <c r="H671" t="s">
        <v>27</v>
      </c>
      <c r="I671" t="s">
        <v>28</v>
      </c>
      <c r="J671">
        <v>301</v>
      </c>
      <c r="K671" t="s">
        <v>29</v>
      </c>
      <c r="L671">
        <v>1</v>
      </c>
      <c r="M671" t="s">
        <v>30</v>
      </c>
      <c r="N671">
        <v>4</v>
      </c>
      <c r="O671" t="s">
        <v>31</v>
      </c>
      <c r="P671">
        <v>205</v>
      </c>
      <c r="Q671">
        <v>90122</v>
      </c>
      <c r="R671" s="2">
        <v>5499.7870000000003</v>
      </c>
      <c r="S671" s="7">
        <f t="shared" si="20"/>
        <v>5.4997870000000004</v>
      </c>
      <c r="T671">
        <v>17.472999999999999</v>
      </c>
      <c r="U671">
        <v>0.10100000000000001</v>
      </c>
      <c r="V671">
        <v>91</v>
      </c>
      <c r="W671" s="7">
        <f t="shared" si="21"/>
        <v>500.48061700000005</v>
      </c>
      <c r="X671">
        <v>2.4E-2</v>
      </c>
    </row>
    <row r="672" spans="1:24" x14ac:dyDescent="0.25">
      <c r="A672" s="1">
        <v>43969</v>
      </c>
      <c r="B672" t="s">
        <v>612</v>
      </c>
      <c r="C672">
        <v>110315</v>
      </c>
      <c r="D672" t="s">
        <v>23</v>
      </c>
      <c r="E672" t="s">
        <v>24</v>
      </c>
      <c r="F672" t="s">
        <v>25</v>
      </c>
      <c r="G672" t="s">
        <v>26</v>
      </c>
      <c r="H672" t="s">
        <v>27</v>
      </c>
      <c r="I672" t="s">
        <v>28</v>
      </c>
      <c r="J672">
        <v>301</v>
      </c>
      <c r="K672" t="s">
        <v>29</v>
      </c>
      <c r="L672">
        <v>1</v>
      </c>
      <c r="M672" t="s">
        <v>30</v>
      </c>
      <c r="N672">
        <v>4</v>
      </c>
      <c r="O672" t="s">
        <v>31</v>
      </c>
      <c r="P672">
        <v>202</v>
      </c>
      <c r="Q672">
        <v>85345</v>
      </c>
      <c r="R672" s="2">
        <v>5536.0240000000003</v>
      </c>
      <c r="S672" s="7">
        <f t="shared" si="20"/>
        <v>5.5360240000000003</v>
      </c>
      <c r="T672">
        <v>16.632999999999999</v>
      </c>
      <c r="U672">
        <v>7.4999999999999997E-2</v>
      </c>
      <c r="V672">
        <v>64</v>
      </c>
      <c r="W672" s="7">
        <f t="shared" si="21"/>
        <v>354.30553600000002</v>
      </c>
      <c r="X672">
        <v>1.6E-2</v>
      </c>
    </row>
    <row r="673" spans="1:24" x14ac:dyDescent="0.25">
      <c r="A673" s="1">
        <v>43969</v>
      </c>
      <c r="B673" t="s">
        <v>612</v>
      </c>
      <c r="C673">
        <v>110315</v>
      </c>
      <c r="D673" t="s">
        <v>23</v>
      </c>
      <c r="E673" t="s">
        <v>24</v>
      </c>
      <c r="F673" t="s">
        <v>25</v>
      </c>
      <c r="G673" t="s">
        <v>26</v>
      </c>
      <c r="H673" t="s">
        <v>27</v>
      </c>
      <c r="I673" t="s">
        <v>28</v>
      </c>
      <c r="J673">
        <v>301</v>
      </c>
      <c r="K673" t="s">
        <v>29</v>
      </c>
      <c r="L673">
        <v>1</v>
      </c>
      <c r="M673" t="s">
        <v>30</v>
      </c>
      <c r="N673">
        <v>4</v>
      </c>
      <c r="O673" t="s">
        <v>31</v>
      </c>
      <c r="P673">
        <v>203</v>
      </c>
      <c r="Q673">
        <v>91462</v>
      </c>
      <c r="R673" s="2">
        <v>5422.8540000000003</v>
      </c>
      <c r="S673" s="7">
        <f t="shared" si="20"/>
        <v>5.4228540000000001</v>
      </c>
      <c r="T673">
        <v>17.588000000000001</v>
      </c>
      <c r="U673">
        <v>5.7000000000000002E-2</v>
      </c>
      <c r="V673">
        <v>52</v>
      </c>
      <c r="W673" s="7">
        <f t="shared" si="21"/>
        <v>281.98840799999999</v>
      </c>
      <c r="X673">
        <v>7.0000000000000001E-3</v>
      </c>
    </row>
    <row r="674" spans="1:24" x14ac:dyDescent="0.25">
      <c r="A674" s="1">
        <v>43976</v>
      </c>
      <c r="B674" t="s">
        <v>599</v>
      </c>
      <c r="C674">
        <v>110315</v>
      </c>
      <c r="D674" t="s">
        <v>23</v>
      </c>
      <c r="E674" t="s">
        <v>24</v>
      </c>
      <c r="F674" t="s">
        <v>25</v>
      </c>
      <c r="G674" t="s">
        <v>26</v>
      </c>
      <c r="H674" t="s">
        <v>27</v>
      </c>
      <c r="I674" t="s">
        <v>28</v>
      </c>
      <c r="J674">
        <v>301</v>
      </c>
      <c r="K674" t="s">
        <v>29</v>
      </c>
      <c r="L674">
        <v>1</v>
      </c>
      <c r="M674" t="s">
        <v>30</v>
      </c>
      <c r="N674">
        <v>4</v>
      </c>
      <c r="O674" t="s">
        <v>31</v>
      </c>
      <c r="P674">
        <v>203</v>
      </c>
      <c r="Q674">
        <v>91410</v>
      </c>
      <c r="R674" s="2">
        <v>5620.9470000000001</v>
      </c>
      <c r="S674" s="7">
        <f t="shared" si="20"/>
        <v>5.6209470000000001</v>
      </c>
      <c r="T674">
        <v>17.931999999999999</v>
      </c>
      <c r="U674">
        <v>2.8000000000000001E-2</v>
      </c>
      <c r="V674">
        <v>26</v>
      </c>
      <c r="W674" s="7">
        <f t="shared" si="21"/>
        <v>146.144622</v>
      </c>
      <c r="X674">
        <v>5.0000000000000001E-3</v>
      </c>
    </row>
    <row r="675" spans="1:24" x14ac:dyDescent="0.25">
      <c r="A675" s="1">
        <v>43976</v>
      </c>
      <c r="B675" t="s">
        <v>599</v>
      </c>
      <c r="C675">
        <v>110315</v>
      </c>
      <c r="D675" t="s">
        <v>23</v>
      </c>
      <c r="E675" t="s">
        <v>24</v>
      </c>
      <c r="F675" t="s">
        <v>25</v>
      </c>
      <c r="G675" t="s">
        <v>26</v>
      </c>
      <c r="H675" t="s">
        <v>27</v>
      </c>
      <c r="I675" t="s">
        <v>28</v>
      </c>
      <c r="J675">
        <v>301</v>
      </c>
      <c r="K675" t="s">
        <v>29</v>
      </c>
      <c r="L675">
        <v>1</v>
      </c>
      <c r="M675" t="s">
        <v>30</v>
      </c>
      <c r="N675">
        <v>4</v>
      </c>
      <c r="O675" t="s">
        <v>31</v>
      </c>
      <c r="P675">
        <v>205</v>
      </c>
      <c r="Q675">
        <v>90031</v>
      </c>
      <c r="R675" s="2">
        <v>5610.7790000000005</v>
      </c>
      <c r="S675" s="7">
        <f t="shared" si="20"/>
        <v>5.6107790000000008</v>
      </c>
      <c r="T675">
        <v>12.574999999999999</v>
      </c>
      <c r="U675">
        <v>3.0000000000000001E-3</v>
      </c>
      <c r="V675">
        <v>3</v>
      </c>
      <c r="W675" s="7">
        <f t="shared" si="21"/>
        <v>16.832337000000003</v>
      </c>
      <c r="X675">
        <v>0</v>
      </c>
    </row>
    <row r="676" spans="1:24" x14ac:dyDescent="0.25">
      <c r="A676" s="1">
        <v>43976</v>
      </c>
      <c r="B676" t="s">
        <v>599</v>
      </c>
      <c r="C676">
        <v>110315</v>
      </c>
      <c r="D676" t="s">
        <v>23</v>
      </c>
      <c r="E676" t="s">
        <v>24</v>
      </c>
      <c r="F676" t="s">
        <v>25</v>
      </c>
      <c r="G676" t="s">
        <v>26</v>
      </c>
      <c r="H676" t="s">
        <v>27</v>
      </c>
      <c r="I676" t="s">
        <v>28</v>
      </c>
      <c r="J676">
        <v>301</v>
      </c>
      <c r="K676" t="s">
        <v>29</v>
      </c>
      <c r="L676">
        <v>1</v>
      </c>
      <c r="M676" t="s">
        <v>30</v>
      </c>
      <c r="N676">
        <v>4</v>
      </c>
      <c r="O676" t="s">
        <v>31</v>
      </c>
      <c r="P676">
        <v>105</v>
      </c>
      <c r="Q676">
        <v>55</v>
      </c>
      <c r="R676" s="2">
        <v>5910.1930000000002</v>
      </c>
      <c r="S676" s="7">
        <f t="shared" si="20"/>
        <v>5.9101930000000005</v>
      </c>
      <c r="T676">
        <v>8.0709999999999997</v>
      </c>
      <c r="U676">
        <v>0</v>
      </c>
      <c r="V676">
        <v>0</v>
      </c>
      <c r="W676" s="7">
        <f t="shared" si="21"/>
        <v>0</v>
      </c>
      <c r="X676">
        <v>0</v>
      </c>
    </row>
    <row r="677" spans="1:24" x14ac:dyDescent="0.25">
      <c r="A677" s="1">
        <v>43976</v>
      </c>
      <c r="B677" t="s">
        <v>599</v>
      </c>
      <c r="C677">
        <v>110315</v>
      </c>
      <c r="D677" t="s">
        <v>23</v>
      </c>
      <c r="E677" t="s">
        <v>24</v>
      </c>
      <c r="F677" t="s">
        <v>25</v>
      </c>
      <c r="G677" t="s">
        <v>26</v>
      </c>
      <c r="H677" t="s">
        <v>27</v>
      </c>
      <c r="I677" t="s">
        <v>28</v>
      </c>
      <c r="J677">
        <v>301</v>
      </c>
      <c r="K677" t="s">
        <v>29</v>
      </c>
      <c r="L677">
        <v>1</v>
      </c>
      <c r="M677" t="s">
        <v>30</v>
      </c>
      <c r="N677">
        <v>4</v>
      </c>
      <c r="O677" t="s">
        <v>31</v>
      </c>
      <c r="P677">
        <v>201</v>
      </c>
      <c r="Q677">
        <v>75999</v>
      </c>
      <c r="R677" s="2">
        <v>5828.9960000000001</v>
      </c>
      <c r="S677" s="7">
        <f t="shared" si="20"/>
        <v>5.8289960000000001</v>
      </c>
      <c r="T677">
        <v>16.47</v>
      </c>
      <c r="U677">
        <v>3.3000000000000002E-2</v>
      </c>
      <c r="V677">
        <v>25</v>
      </c>
      <c r="W677" s="7">
        <f t="shared" si="21"/>
        <v>145.72489999999999</v>
      </c>
      <c r="X677">
        <v>7.0000000000000001E-3</v>
      </c>
    </row>
    <row r="678" spans="1:24" x14ac:dyDescent="0.25">
      <c r="A678" s="1">
        <v>43976</v>
      </c>
      <c r="B678" t="s">
        <v>599</v>
      </c>
      <c r="C678">
        <v>110315</v>
      </c>
      <c r="D678" t="s">
        <v>23</v>
      </c>
      <c r="E678" t="s">
        <v>24</v>
      </c>
      <c r="F678" t="s">
        <v>25</v>
      </c>
      <c r="G678" t="s">
        <v>26</v>
      </c>
      <c r="H678" t="s">
        <v>27</v>
      </c>
      <c r="I678" t="s">
        <v>28</v>
      </c>
      <c r="J678">
        <v>301</v>
      </c>
      <c r="K678" t="s">
        <v>29</v>
      </c>
      <c r="L678">
        <v>1</v>
      </c>
      <c r="M678" t="s">
        <v>30</v>
      </c>
      <c r="N678">
        <v>4</v>
      </c>
      <c r="O678" t="s">
        <v>31</v>
      </c>
      <c r="P678">
        <v>101</v>
      </c>
      <c r="Q678">
        <v>1000</v>
      </c>
      <c r="R678" s="2">
        <v>5791.12</v>
      </c>
      <c r="S678" s="7">
        <f t="shared" si="20"/>
        <v>5.7911200000000003</v>
      </c>
      <c r="T678">
        <v>6.9359999999999999</v>
      </c>
      <c r="U678">
        <v>0</v>
      </c>
      <c r="V678">
        <v>0</v>
      </c>
      <c r="W678" s="7">
        <f t="shared" si="21"/>
        <v>0</v>
      </c>
      <c r="X678">
        <v>0</v>
      </c>
    </row>
    <row r="679" spans="1:24" x14ac:dyDescent="0.25">
      <c r="A679" s="1">
        <v>43983</v>
      </c>
      <c r="B679" t="s">
        <v>595</v>
      </c>
      <c r="C679">
        <v>110315</v>
      </c>
      <c r="D679" t="s">
        <v>23</v>
      </c>
      <c r="E679" t="s">
        <v>24</v>
      </c>
      <c r="F679" t="s">
        <v>25</v>
      </c>
      <c r="G679" t="s">
        <v>26</v>
      </c>
      <c r="H679" t="s">
        <v>27</v>
      </c>
      <c r="I679" t="s">
        <v>28</v>
      </c>
      <c r="J679">
        <v>301</v>
      </c>
      <c r="K679" t="s">
        <v>29</v>
      </c>
      <c r="L679">
        <v>1</v>
      </c>
      <c r="M679" t="s">
        <v>30</v>
      </c>
      <c r="N679">
        <v>4</v>
      </c>
      <c r="O679" t="s">
        <v>31</v>
      </c>
      <c r="P679">
        <v>101</v>
      </c>
      <c r="Q679">
        <v>1000</v>
      </c>
      <c r="R679" s="2">
        <v>5791.12</v>
      </c>
      <c r="S679" s="7">
        <f t="shared" si="20"/>
        <v>5.7911200000000003</v>
      </c>
      <c r="T679">
        <v>6.9359999999999999</v>
      </c>
      <c r="U679">
        <v>0</v>
      </c>
      <c r="V679">
        <v>0</v>
      </c>
      <c r="W679" s="7">
        <f t="shared" si="21"/>
        <v>0</v>
      </c>
      <c r="X679">
        <v>0</v>
      </c>
    </row>
    <row r="680" spans="1:24" x14ac:dyDescent="0.25">
      <c r="A680" s="1">
        <v>43983</v>
      </c>
      <c r="B680" t="s">
        <v>595</v>
      </c>
      <c r="C680">
        <v>110315</v>
      </c>
      <c r="D680" t="s">
        <v>23</v>
      </c>
      <c r="E680" t="s">
        <v>24</v>
      </c>
      <c r="F680" t="s">
        <v>25</v>
      </c>
      <c r="G680" t="s">
        <v>26</v>
      </c>
      <c r="H680" t="s">
        <v>27</v>
      </c>
      <c r="I680" t="s">
        <v>28</v>
      </c>
      <c r="J680">
        <v>301</v>
      </c>
      <c r="K680" t="s">
        <v>29</v>
      </c>
      <c r="L680">
        <v>1</v>
      </c>
      <c r="M680" t="s">
        <v>30</v>
      </c>
      <c r="N680">
        <v>4</v>
      </c>
      <c r="O680" t="s">
        <v>31</v>
      </c>
      <c r="P680">
        <v>201</v>
      </c>
      <c r="Q680">
        <v>75974</v>
      </c>
      <c r="R680" s="2">
        <v>5864.76</v>
      </c>
      <c r="S680" s="7">
        <f t="shared" si="20"/>
        <v>5.8647600000000004</v>
      </c>
      <c r="T680">
        <v>7.133</v>
      </c>
      <c r="U680">
        <v>4.2000000000000003E-2</v>
      </c>
      <c r="V680">
        <v>32</v>
      </c>
      <c r="W680" s="7">
        <f t="shared" si="21"/>
        <v>187.67232000000001</v>
      </c>
      <c r="X680">
        <v>0</v>
      </c>
    </row>
    <row r="681" spans="1:24" x14ac:dyDescent="0.25">
      <c r="A681" s="1">
        <v>43983</v>
      </c>
      <c r="B681" t="s">
        <v>595</v>
      </c>
      <c r="C681">
        <v>110315</v>
      </c>
      <c r="D681" t="s">
        <v>23</v>
      </c>
      <c r="E681" t="s">
        <v>24</v>
      </c>
      <c r="F681" t="s">
        <v>25</v>
      </c>
      <c r="G681" t="s">
        <v>26</v>
      </c>
      <c r="H681" t="s">
        <v>27</v>
      </c>
      <c r="I681" t="s">
        <v>28</v>
      </c>
      <c r="J681">
        <v>301</v>
      </c>
      <c r="K681" t="s">
        <v>29</v>
      </c>
      <c r="L681">
        <v>1</v>
      </c>
      <c r="M681" t="s">
        <v>30</v>
      </c>
      <c r="N681">
        <v>4</v>
      </c>
      <c r="O681" t="s">
        <v>31</v>
      </c>
      <c r="P681">
        <v>105</v>
      </c>
      <c r="Q681">
        <v>55</v>
      </c>
      <c r="R681" s="2">
        <v>5910.1930000000002</v>
      </c>
      <c r="S681" s="7">
        <f t="shared" si="20"/>
        <v>5.9101930000000005</v>
      </c>
      <c r="T681">
        <v>8.0709999999999997</v>
      </c>
      <c r="U681">
        <v>0</v>
      </c>
      <c r="V681">
        <v>0</v>
      </c>
      <c r="W681" s="7">
        <f t="shared" si="21"/>
        <v>0</v>
      </c>
      <c r="X681">
        <v>0</v>
      </c>
    </row>
    <row r="682" spans="1:24" x14ac:dyDescent="0.25">
      <c r="A682" s="1">
        <v>43983</v>
      </c>
      <c r="B682" t="s">
        <v>595</v>
      </c>
      <c r="C682">
        <v>110315</v>
      </c>
      <c r="D682" t="s">
        <v>23</v>
      </c>
      <c r="E682" t="s">
        <v>24</v>
      </c>
      <c r="F682" t="s">
        <v>25</v>
      </c>
      <c r="G682" t="s">
        <v>26</v>
      </c>
      <c r="H682" t="s">
        <v>27</v>
      </c>
      <c r="I682" t="s">
        <v>28</v>
      </c>
      <c r="J682">
        <v>301</v>
      </c>
      <c r="K682" t="s">
        <v>29</v>
      </c>
      <c r="L682">
        <v>1</v>
      </c>
      <c r="M682" t="s">
        <v>30</v>
      </c>
      <c r="N682">
        <v>4</v>
      </c>
      <c r="O682" t="s">
        <v>31</v>
      </c>
      <c r="P682">
        <v>203</v>
      </c>
      <c r="Q682">
        <v>181</v>
      </c>
      <c r="R682" s="2">
        <v>5653.0860000000002</v>
      </c>
      <c r="S682" s="7">
        <f t="shared" si="20"/>
        <v>5.6530860000000001</v>
      </c>
      <c r="T682">
        <v>4.1779999999999999</v>
      </c>
      <c r="U682">
        <v>0</v>
      </c>
      <c r="V682">
        <v>0</v>
      </c>
      <c r="W682" s="7">
        <f t="shared" si="21"/>
        <v>0</v>
      </c>
      <c r="X682">
        <v>0</v>
      </c>
    </row>
    <row r="683" spans="1:24" x14ac:dyDescent="0.25">
      <c r="A683" s="1">
        <v>43983</v>
      </c>
      <c r="B683" t="s">
        <v>595</v>
      </c>
      <c r="C683">
        <v>110315</v>
      </c>
      <c r="D683" t="s">
        <v>23</v>
      </c>
      <c r="E683" t="s">
        <v>24</v>
      </c>
      <c r="F683" t="s">
        <v>25</v>
      </c>
      <c r="G683" t="s">
        <v>26</v>
      </c>
      <c r="H683" t="s">
        <v>27</v>
      </c>
      <c r="I683" t="s">
        <v>28</v>
      </c>
      <c r="J683">
        <v>301</v>
      </c>
      <c r="K683" t="s">
        <v>29</v>
      </c>
      <c r="L683">
        <v>1</v>
      </c>
      <c r="M683" t="s">
        <v>30</v>
      </c>
      <c r="N683">
        <v>4</v>
      </c>
      <c r="O683" t="s">
        <v>31</v>
      </c>
      <c r="P683">
        <v>205</v>
      </c>
      <c r="Q683">
        <v>30</v>
      </c>
      <c r="R683" s="2">
        <v>5610.7790000000005</v>
      </c>
      <c r="S683" s="7">
        <f t="shared" si="20"/>
        <v>5.6107790000000008</v>
      </c>
      <c r="T683">
        <v>1.448</v>
      </c>
      <c r="U683">
        <v>0</v>
      </c>
      <c r="V683">
        <v>0</v>
      </c>
      <c r="W683" s="7">
        <f t="shared" si="21"/>
        <v>0</v>
      </c>
      <c r="X683">
        <v>0</v>
      </c>
    </row>
    <row r="684" spans="1:24" x14ac:dyDescent="0.25">
      <c r="A684" s="1">
        <v>44438</v>
      </c>
      <c r="B684" t="s">
        <v>678</v>
      </c>
      <c r="C684">
        <v>110315</v>
      </c>
      <c r="D684" t="s">
        <v>23</v>
      </c>
      <c r="E684" t="s">
        <v>677</v>
      </c>
      <c r="F684" t="s">
        <v>25</v>
      </c>
      <c r="G684" t="s">
        <v>26</v>
      </c>
      <c r="H684" t="s">
        <v>27</v>
      </c>
      <c r="I684" t="s">
        <v>28</v>
      </c>
      <c r="J684">
        <v>0</v>
      </c>
      <c r="L684">
        <v>0</v>
      </c>
      <c r="N684">
        <v>0</v>
      </c>
      <c r="Q684">
        <v>0</v>
      </c>
      <c r="R684">
        <v>0</v>
      </c>
      <c r="S684" s="7">
        <f t="shared" si="20"/>
        <v>0</v>
      </c>
      <c r="T684">
        <v>0</v>
      </c>
      <c r="U684">
        <v>0</v>
      </c>
      <c r="V684">
        <v>0</v>
      </c>
      <c r="W684" s="7">
        <f t="shared" si="21"/>
        <v>0</v>
      </c>
      <c r="X684">
        <v>0</v>
      </c>
    </row>
    <row r="685" spans="1:24" x14ac:dyDescent="0.25">
      <c r="W685" s="7">
        <f>SUM(W2:W684)</f>
        <v>148171.92291200004</v>
      </c>
    </row>
    <row r="686" spans="1:24" x14ac:dyDescent="0.25">
      <c r="V686" s="7" t="s">
        <v>703</v>
      </c>
      <c r="W686" s="8">
        <f>+W685/1000</f>
        <v>148.17192291200004</v>
      </c>
    </row>
  </sheetData>
  <autoFilter ref="A1:X120">
    <sortState ref="A2:V120">
      <sortCondition ref="B1:B12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4"/>
  <sheetViews>
    <sheetView topLeftCell="A16" zoomScale="80" zoomScaleNormal="80" workbookViewId="0">
      <selection activeCell="L54" sqref="L54"/>
    </sheetView>
  </sheetViews>
  <sheetFormatPr baseColWidth="10" defaultColWidth="9.140625" defaultRowHeight="15" x14ac:dyDescent="0.25"/>
  <cols>
    <col min="1" max="1" width="13.140625" style="4" bestFit="1" customWidth="1"/>
    <col min="2" max="2" width="14.85546875" style="4" bestFit="1" customWidth="1"/>
    <col min="3" max="3" width="15" style="4" bestFit="1" customWidth="1"/>
    <col min="4" max="4" width="22" style="4" bestFit="1" customWidth="1"/>
    <col min="5" max="5" width="14.85546875" style="4" bestFit="1" customWidth="1"/>
    <col min="6" max="6" width="18" style="4" bestFit="1" customWidth="1"/>
    <col min="7" max="7" width="14.85546875" style="4" bestFit="1" customWidth="1"/>
    <col min="8" max="8" width="12.28515625" style="4" bestFit="1" customWidth="1"/>
    <col min="9" max="9" width="14" style="4" bestFit="1" customWidth="1"/>
    <col min="10" max="10" width="29.42578125" style="4" bestFit="1" customWidth="1"/>
    <col min="11" max="11" width="15.85546875" style="4" bestFit="1" customWidth="1"/>
    <col min="12" max="12" width="18" style="4" bestFit="1" customWidth="1"/>
    <col min="13" max="13" width="11.42578125" style="4" bestFit="1" customWidth="1"/>
    <col min="14" max="14" width="28.85546875" style="4" bestFit="1" customWidth="1"/>
    <col min="15" max="15" width="18.85546875" style="4" bestFit="1" customWidth="1"/>
    <col min="16" max="16" width="16.28515625" style="4" bestFit="1" customWidth="1"/>
    <col min="17" max="17" width="12.5703125" style="4" bestFit="1" customWidth="1"/>
    <col min="18" max="18" width="16.42578125" style="4" bestFit="1" customWidth="1"/>
    <col min="19" max="19" width="18.5703125" style="4" bestFit="1" customWidth="1"/>
    <col min="20" max="16384" width="9.140625" style="4"/>
  </cols>
  <sheetData>
    <row r="2" spans="1:20" x14ac:dyDescent="0.25">
      <c r="A2" s="11" t="s">
        <v>592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5">
      <c r="A3" s="5" t="s">
        <v>591</v>
      </c>
      <c r="B3" s="5" t="s">
        <v>590</v>
      </c>
      <c r="C3" s="5" t="s">
        <v>589</v>
      </c>
      <c r="D3" s="5" t="s">
        <v>588</v>
      </c>
      <c r="E3" s="5" t="s">
        <v>587</v>
      </c>
      <c r="F3" s="5" t="s">
        <v>586</v>
      </c>
      <c r="G3" s="5" t="s">
        <v>585</v>
      </c>
      <c r="H3" s="5" t="s">
        <v>584</v>
      </c>
      <c r="I3" s="5" t="s">
        <v>583</v>
      </c>
      <c r="J3" s="5" t="s">
        <v>582</v>
      </c>
      <c r="K3" s="5" t="s">
        <v>581</v>
      </c>
      <c r="L3" s="5" t="s">
        <v>580</v>
      </c>
      <c r="M3" s="5" t="s">
        <v>579</v>
      </c>
      <c r="N3" s="5" t="s">
        <v>578</v>
      </c>
      <c r="O3" s="5" t="s">
        <v>577</v>
      </c>
      <c r="P3" s="5" t="s">
        <v>576</v>
      </c>
      <c r="Q3" s="5" t="s">
        <v>575</v>
      </c>
      <c r="R3" s="5" t="s">
        <v>574</v>
      </c>
      <c r="S3" s="5" t="s">
        <v>573</v>
      </c>
    </row>
    <row r="4" spans="1:20" x14ac:dyDescent="0.25">
      <c r="A4" s="4">
        <v>110315</v>
      </c>
      <c r="B4" s="4" t="s">
        <v>186</v>
      </c>
      <c r="C4" s="4" t="s">
        <v>139</v>
      </c>
      <c r="D4" s="4">
        <v>500015</v>
      </c>
      <c r="E4" s="4" t="s">
        <v>516</v>
      </c>
      <c r="F4" s="4" t="s">
        <v>155</v>
      </c>
      <c r="G4" s="4" t="s">
        <v>516</v>
      </c>
      <c r="H4" s="4" t="s">
        <v>96</v>
      </c>
      <c r="I4" s="4">
        <v>309</v>
      </c>
      <c r="J4" s="4" t="s">
        <v>152</v>
      </c>
      <c r="K4" s="4">
        <v>10</v>
      </c>
      <c r="L4" s="4">
        <v>5.7000000000000002E-2</v>
      </c>
      <c r="M4" s="4">
        <v>11054</v>
      </c>
      <c r="N4" s="4" t="s">
        <v>151</v>
      </c>
      <c r="O4" s="4" t="s">
        <v>181</v>
      </c>
      <c r="P4" s="4" t="s">
        <v>180</v>
      </c>
      <c r="Q4" s="4">
        <v>11</v>
      </c>
      <c r="R4" s="4">
        <v>10</v>
      </c>
      <c r="S4" s="4">
        <v>5.7000000000000002E-2</v>
      </c>
    </row>
    <row r="5" spans="1:20" x14ac:dyDescent="0.25">
      <c r="A5" s="4">
        <v>110315</v>
      </c>
      <c r="B5" s="4" t="s">
        <v>248</v>
      </c>
      <c r="C5" s="4" t="s">
        <v>139</v>
      </c>
      <c r="D5" s="4">
        <v>500015</v>
      </c>
      <c r="E5" s="4" t="s">
        <v>515</v>
      </c>
      <c r="F5" s="4" t="s">
        <v>155</v>
      </c>
      <c r="G5" s="4" t="s">
        <v>515</v>
      </c>
      <c r="H5" s="4" t="s">
        <v>100</v>
      </c>
      <c r="I5" s="4">
        <v>309</v>
      </c>
      <c r="J5" s="4" t="s">
        <v>152</v>
      </c>
      <c r="K5" s="4">
        <v>53</v>
      </c>
      <c r="L5" s="4">
        <v>0.30199999999999999</v>
      </c>
      <c r="M5" s="4">
        <v>11054</v>
      </c>
      <c r="N5" s="4" t="s">
        <v>151</v>
      </c>
      <c r="O5" s="4" t="s">
        <v>181</v>
      </c>
      <c r="P5" s="4" t="s">
        <v>180</v>
      </c>
      <c r="Q5" s="4">
        <v>11</v>
      </c>
      <c r="R5" s="4">
        <v>53</v>
      </c>
      <c r="S5" s="4">
        <v>0.30199999999999999</v>
      </c>
    </row>
    <row r="6" spans="1:20" x14ac:dyDescent="0.25">
      <c r="A6" s="4">
        <v>110315</v>
      </c>
      <c r="B6" s="4" t="s">
        <v>308</v>
      </c>
      <c r="C6" s="4" t="s">
        <v>139</v>
      </c>
      <c r="D6" s="4">
        <v>500015</v>
      </c>
      <c r="E6" s="4" t="s">
        <v>514</v>
      </c>
      <c r="F6" s="4" t="s">
        <v>155</v>
      </c>
      <c r="G6" s="4" t="s">
        <v>514</v>
      </c>
      <c r="H6" s="4" t="s">
        <v>182</v>
      </c>
      <c r="I6" s="4">
        <v>309</v>
      </c>
      <c r="J6" s="4" t="s">
        <v>152</v>
      </c>
      <c r="K6" s="4">
        <v>40</v>
      </c>
      <c r="L6" s="4">
        <v>0.22600000000000001</v>
      </c>
      <c r="M6" s="4">
        <v>11054</v>
      </c>
      <c r="N6" s="4" t="s">
        <v>151</v>
      </c>
      <c r="O6" s="4" t="s">
        <v>181</v>
      </c>
      <c r="P6" s="4" t="s">
        <v>180</v>
      </c>
      <c r="Q6" s="4">
        <v>11</v>
      </c>
      <c r="R6" s="4">
        <v>40</v>
      </c>
      <c r="S6" s="4">
        <v>0.22600000000000001</v>
      </c>
    </row>
    <row r="7" spans="1:20" x14ac:dyDescent="0.25">
      <c r="A7" s="4">
        <v>110315</v>
      </c>
      <c r="B7" s="4" t="s">
        <v>352</v>
      </c>
      <c r="C7" s="4" t="s">
        <v>139</v>
      </c>
      <c r="D7" s="4">
        <v>500015</v>
      </c>
      <c r="E7" s="4" t="s">
        <v>486</v>
      </c>
      <c r="F7" s="4" t="s">
        <v>155</v>
      </c>
      <c r="G7" s="4" t="s">
        <v>486</v>
      </c>
      <c r="H7" s="4" t="s">
        <v>106</v>
      </c>
      <c r="I7" s="4">
        <v>309</v>
      </c>
      <c r="J7" s="4" t="s">
        <v>152</v>
      </c>
      <c r="K7" s="4">
        <v>50</v>
      </c>
      <c r="L7" s="4">
        <v>0.28999999999999998</v>
      </c>
      <c r="M7" s="4">
        <v>11054</v>
      </c>
      <c r="N7" s="4" t="s">
        <v>151</v>
      </c>
      <c r="O7" s="4" t="s">
        <v>181</v>
      </c>
      <c r="P7" s="4" t="s">
        <v>180</v>
      </c>
      <c r="Q7" s="4">
        <v>11</v>
      </c>
      <c r="R7" s="4">
        <v>50</v>
      </c>
      <c r="S7" s="4">
        <v>0.28999999999999998</v>
      </c>
    </row>
    <row r="8" spans="1:20" x14ac:dyDescent="0.25">
      <c r="A8" s="4">
        <v>110315</v>
      </c>
      <c r="B8" s="4" t="s">
        <v>296</v>
      </c>
      <c r="C8" s="4" t="s">
        <v>139</v>
      </c>
      <c r="D8" s="4">
        <v>500015</v>
      </c>
      <c r="E8" s="4" t="s">
        <v>485</v>
      </c>
      <c r="F8" s="4" t="s">
        <v>155</v>
      </c>
      <c r="G8" s="4" t="s">
        <v>485</v>
      </c>
      <c r="H8" s="4" t="s">
        <v>106</v>
      </c>
      <c r="I8" s="4">
        <v>309</v>
      </c>
      <c r="J8" s="4" t="s">
        <v>152</v>
      </c>
      <c r="K8" s="4">
        <v>184</v>
      </c>
      <c r="L8" s="4">
        <v>1.0669999999999999</v>
      </c>
      <c r="M8" s="4">
        <v>11054</v>
      </c>
      <c r="N8" s="4" t="s">
        <v>151</v>
      </c>
      <c r="O8" s="4" t="s">
        <v>181</v>
      </c>
      <c r="P8" s="4" t="s">
        <v>180</v>
      </c>
      <c r="Q8" s="4">
        <v>11</v>
      </c>
      <c r="R8" s="4">
        <v>184</v>
      </c>
      <c r="S8" s="4">
        <v>1.0669999999999999</v>
      </c>
    </row>
    <row r="9" spans="1:20" x14ac:dyDescent="0.25">
      <c r="A9" s="4">
        <v>110315</v>
      </c>
      <c r="B9" s="4" t="s">
        <v>205</v>
      </c>
      <c r="C9" s="4" t="s">
        <v>139</v>
      </c>
      <c r="D9" s="4">
        <v>500015</v>
      </c>
      <c r="E9" s="4" t="s">
        <v>458</v>
      </c>
      <c r="F9" s="4" t="s">
        <v>155</v>
      </c>
      <c r="G9" s="4" t="s">
        <v>458</v>
      </c>
      <c r="H9" s="4" t="s">
        <v>130</v>
      </c>
      <c r="I9" s="4">
        <v>309</v>
      </c>
      <c r="J9" s="4" t="s">
        <v>152</v>
      </c>
      <c r="K9" s="4">
        <v>18</v>
      </c>
      <c r="L9" s="4">
        <v>0.10100000000000001</v>
      </c>
      <c r="M9" s="4">
        <v>11054</v>
      </c>
      <c r="N9" s="4" t="s">
        <v>151</v>
      </c>
      <c r="O9" s="4" t="s">
        <v>181</v>
      </c>
      <c r="P9" s="4" t="s">
        <v>180</v>
      </c>
      <c r="Q9" s="4">
        <v>11</v>
      </c>
      <c r="R9" s="4">
        <v>18</v>
      </c>
      <c r="S9" s="4">
        <v>0.10100000000000001</v>
      </c>
    </row>
    <row r="10" spans="1:20" x14ac:dyDescent="0.25">
      <c r="A10" s="4">
        <v>110315</v>
      </c>
      <c r="B10" s="4" t="s">
        <v>314</v>
      </c>
      <c r="C10" s="4" t="s">
        <v>139</v>
      </c>
      <c r="D10" s="4">
        <v>500015</v>
      </c>
      <c r="E10" s="4" t="s">
        <v>457</v>
      </c>
      <c r="F10" s="4" t="s">
        <v>155</v>
      </c>
      <c r="G10" s="4" t="s">
        <v>457</v>
      </c>
      <c r="H10" s="4" t="s">
        <v>130</v>
      </c>
      <c r="I10" s="4">
        <v>309</v>
      </c>
      <c r="J10" s="4" t="s">
        <v>152</v>
      </c>
      <c r="K10" s="4">
        <v>157</v>
      </c>
      <c r="L10" s="4">
        <v>0.89500000000000002</v>
      </c>
      <c r="M10" s="4">
        <v>11054</v>
      </c>
      <c r="N10" s="4" t="s">
        <v>151</v>
      </c>
      <c r="O10" s="4" t="s">
        <v>181</v>
      </c>
      <c r="P10" s="4" t="s">
        <v>180</v>
      </c>
      <c r="Q10" s="4">
        <v>11</v>
      </c>
      <c r="R10" s="4">
        <v>157</v>
      </c>
      <c r="S10" s="4">
        <v>0.89500000000000002</v>
      </c>
    </row>
    <row r="11" spans="1:20" x14ac:dyDescent="0.25">
      <c r="A11" s="4">
        <v>110315</v>
      </c>
      <c r="B11" s="4" t="s">
        <v>304</v>
      </c>
      <c r="C11" s="4" t="s">
        <v>139</v>
      </c>
      <c r="D11" s="4">
        <v>500015</v>
      </c>
      <c r="E11" s="4" t="s">
        <v>456</v>
      </c>
      <c r="F11" s="4" t="s">
        <v>155</v>
      </c>
      <c r="G11" s="4" t="s">
        <v>456</v>
      </c>
      <c r="H11" s="4" t="s">
        <v>378</v>
      </c>
      <c r="I11" s="4">
        <v>309</v>
      </c>
      <c r="J11" s="4" t="s">
        <v>152</v>
      </c>
      <c r="K11" s="4">
        <v>2</v>
      </c>
      <c r="L11" s="4">
        <v>1.2E-2</v>
      </c>
      <c r="M11" s="4">
        <v>11054</v>
      </c>
      <c r="N11" s="4" t="s">
        <v>151</v>
      </c>
      <c r="O11" s="4" t="s">
        <v>181</v>
      </c>
      <c r="P11" s="4" t="s">
        <v>180</v>
      </c>
      <c r="Q11" s="4">
        <v>11</v>
      </c>
      <c r="R11" s="4">
        <v>2</v>
      </c>
      <c r="S11" s="4">
        <v>1.2E-2</v>
      </c>
    </row>
    <row r="12" spans="1:20" x14ac:dyDescent="0.25">
      <c r="A12" s="4">
        <v>110315</v>
      </c>
      <c r="B12" s="4" t="s">
        <v>140</v>
      </c>
      <c r="C12" s="4" t="s">
        <v>139</v>
      </c>
      <c r="D12" s="4">
        <v>500043</v>
      </c>
      <c r="E12" s="4" t="s">
        <v>433</v>
      </c>
      <c r="F12" s="4" t="s">
        <v>138</v>
      </c>
      <c r="G12" s="4" t="s">
        <v>433</v>
      </c>
      <c r="H12" s="4" t="s">
        <v>378</v>
      </c>
      <c r="I12" s="4">
        <v>309</v>
      </c>
      <c r="J12" s="4" t="s">
        <v>152</v>
      </c>
      <c r="K12" s="4">
        <v>4</v>
      </c>
      <c r="L12" s="4">
        <v>2.1999999999999999E-2</v>
      </c>
      <c r="M12" s="4">
        <v>10618</v>
      </c>
      <c r="N12" s="4" t="s">
        <v>208</v>
      </c>
      <c r="O12" s="4" t="s">
        <v>207</v>
      </c>
      <c r="P12" s="4" t="s">
        <v>206</v>
      </c>
      <c r="Q12" s="4">
        <v>10</v>
      </c>
      <c r="R12" s="4">
        <v>4</v>
      </c>
      <c r="S12" s="4">
        <v>2.1999999999999999E-2</v>
      </c>
    </row>
    <row r="13" spans="1:20" x14ac:dyDescent="0.25">
      <c r="A13" s="4">
        <v>110315</v>
      </c>
      <c r="B13" s="4" t="s">
        <v>298</v>
      </c>
      <c r="C13" s="4" t="s">
        <v>139</v>
      </c>
      <c r="D13" s="4">
        <v>500015</v>
      </c>
      <c r="E13" s="4" t="s">
        <v>432</v>
      </c>
      <c r="F13" s="4" t="s">
        <v>155</v>
      </c>
      <c r="G13" s="4" t="s">
        <v>432</v>
      </c>
      <c r="H13" s="4" t="s">
        <v>106</v>
      </c>
      <c r="I13" s="4">
        <v>309</v>
      </c>
      <c r="J13" s="4" t="s">
        <v>152</v>
      </c>
      <c r="K13" s="4">
        <v>30</v>
      </c>
      <c r="L13" s="4">
        <v>0.17399999999999999</v>
      </c>
      <c r="M13" s="4">
        <v>11054</v>
      </c>
      <c r="N13" s="4" t="s">
        <v>151</v>
      </c>
      <c r="O13" s="4" t="s">
        <v>181</v>
      </c>
      <c r="P13" s="4" t="s">
        <v>180</v>
      </c>
      <c r="Q13" s="4">
        <v>11</v>
      </c>
      <c r="R13" s="4">
        <v>30</v>
      </c>
      <c r="S13" s="4">
        <v>0.17399999999999999</v>
      </c>
    </row>
    <row r="14" spans="1:20" x14ac:dyDescent="0.25">
      <c r="A14" s="4">
        <v>110315</v>
      </c>
      <c r="B14" s="4" t="s">
        <v>205</v>
      </c>
      <c r="C14" s="4" t="s">
        <v>139</v>
      </c>
      <c r="D14" s="4">
        <v>500015</v>
      </c>
      <c r="E14" s="4" t="s">
        <v>431</v>
      </c>
      <c r="F14" s="4" t="s">
        <v>155</v>
      </c>
      <c r="G14" s="4" t="s">
        <v>431</v>
      </c>
      <c r="H14" s="4" t="s">
        <v>182</v>
      </c>
      <c r="I14" s="4">
        <v>309</v>
      </c>
      <c r="J14" s="4" t="s">
        <v>152</v>
      </c>
      <c r="K14" s="4">
        <v>3</v>
      </c>
      <c r="L14" s="4">
        <v>1.7000000000000001E-2</v>
      </c>
      <c r="M14" s="4">
        <v>11054</v>
      </c>
      <c r="N14" s="4" t="s">
        <v>151</v>
      </c>
      <c r="O14" s="4" t="s">
        <v>181</v>
      </c>
      <c r="P14" s="4" t="s">
        <v>180</v>
      </c>
      <c r="Q14" s="4">
        <v>11</v>
      </c>
      <c r="R14" s="4">
        <v>3</v>
      </c>
      <c r="S14" s="4">
        <v>1.7000000000000001E-2</v>
      </c>
    </row>
    <row r="15" spans="1:20" x14ac:dyDescent="0.25">
      <c r="A15" s="4">
        <v>110315</v>
      </c>
      <c r="B15" s="4" t="s">
        <v>314</v>
      </c>
      <c r="C15" s="4" t="s">
        <v>139</v>
      </c>
      <c r="D15" s="4">
        <v>500015</v>
      </c>
      <c r="E15" s="4" t="s">
        <v>398</v>
      </c>
      <c r="F15" s="4" t="s">
        <v>155</v>
      </c>
      <c r="G15" s="4" t="s">
        <v>398</v>
      </c>
      <c r="H15" s="4" t="s">
        <v>132</v>
      </c>
      <c r="I15" s="4">
        <v>309</v>
      </c>
      <c r="J15" s="4" t="s">
        <v>152</v>
      </c>
      <c r="K15" s="4">
        <v>26</v>
      </c>
      <c r="L15" s="4">
        <v>0.14799999999999999</v>
      </c>
      <c r="M15" s="4">
        <v>11054</v>
      </c>
      <c r="N15" s="4" t="s">
        <v>151</v>
      </c>
      <c r="O15" s="4" t="s">
        <v>181</v>
      </c>
      <c r="P15" s="4" t="s">
        <v>180</v>
      </c>
      <c r="Q15" s="4">
        <v>11</v>
      </c>
      <c r="R15" s="4">
        <v>26</v>
      </c>
      <c r="S15" s="4">
        <v>0.14799999999999999</v>
      </c>
    </row>
    <row r="16" spans="1:20" x14ac:dyDescent="0.25">
      <c r="A16" s="4">
        <v>110315</v>
      </c>
      <c r="B16" s="4" t="s">
        <v>222</v>
      </c>
      <c r="C16" s="4" t="s">
        <v>139</v>
      </c>
      <c r="D16" s="4">
        <v>500015</v>
      </c>
      <c r="E16" s="4" t="s">
        <v>397</v>
      </c>
      <c r="F16" s="4" t="s">
        <v>155</v>
      </c>
      <c r="G16" s="4" t="s">
        <v>397</v>
      </c>
      <c r="H16" s="4" t="s">
        <v>130</v>
      </c>
      <c r="I16" s="4">
        <v>309</v>
      </c>
      <c r="J16" s="4" t="s">
        <v>152</v>
      </c>
      <c r="K16" s="4">
        <v>90</v>
      </c>
      <c r="L16" s="4">
        <v>0.51300000000000001</v>
      </c>
      <c r="M16" s="4">
        <v>11054</v>
      </c>
      <c r="N16" s="4" t="s">
        <v>151</v>
      </c>
      <c r="O16" s="4" t="s">
        <v>181</v>
      </c>
      <c r="P16" s="4" t="s">
        <v>180</v>
      </c>
      <c r="Q16" s="4">
        <v>11</v>
      </c>
      <c r="R16" s="4">
        <v>90</v>
      </c>
      <c r="S16" s="4">
        <v>0.51300000000000001</v>
      </c>
    </row>
    <row r="17" spans="1:19" x14ac:dyDescent="0.25">
      <c r="A17" s="4">
        <v>110315</v>
      </c>
      <c r="B17" s="4" t="s">
        <v>140</v>
      </c>
      <c r="C17" s="4" t="s">
        <v>139</v>
      </c>
      <c r="D17" s="4">
        <v>500043</v>
      </c>
      <c r="E17" s="4" t="s">
        <v>340</v>
      </c>
      <c r="F17" s="4" t="s">
        <v>138</v>
      </c>
      <c r="G17" s="4" t="s">
        <v>340</v>
      </c>
      <c r="H17" s="4" t="s">
        <v>182</v>
      </c>
      <c r="I17" s="4">
        <v>309</v>
      </c>
      <c r="J17" s="4" t="s">
        <v>152</v>
      </c>
      <c r="K17" s="4">
        <v>40</v>
      </c>
      <c r="L17" s="4">
        <v>0.224</v>
      </c>
      <c r="M17" s="4">
        <v>10618</v>
      </c>
      <c r="N17" s="4" t="s">
        <v>208</v>
      </c>
      <c r="O17" s="4" t="s">
        <v>207</v>
      </c>
      <c r="P17" s="4" t="s">
        <v>206</v>
      </c>
      <c r="Q17" s="4">
        <v>10</v>
      </c>
      <c r="R17" s="4">
        <v>40</v>
      </c>
      <c r="S17" s="4">
        <v>0.224</v>
      </c>
    </row>
    <row r="18" spans="1:19" x14ac:dyDescent="0.25">
      <c r="A18" s="4">
        <v>110315</v>
      </c>
      <c r="B18" s="4" t="s">
        <v>308</v>
      </c>
      <c r="C18" s="4" t="s">
        <v>139</v>
      </c>
      <c r="D18" s="4">
        <v>500015</v>
      </c>
      <c r="E18" s="4" t="s">
        <v>339</v>
      </c>
      <c r="F18" s="4" t="s">
        <v>155</v>
      </c>
      <c r="G18" s="4" t="s">
        <v>339</v>
      </c>
      <c r="H18" s="4" t="s">
        <v>96</v>
      </c>
      <c r="I18" s="4">
        <v>309</v>
      </c>
      <c r="J18" s="4" t="s">
        <v>152</v>
      </c>
      <c r="K18" s="4">
        <v>4</v>
      </c>
      <c r="L18" s="4">
        <v>2.3E-2</v>
      </c>
      <c r="M18" s="4">
        <v>11054</v>
      </c>
      <c r="N18" s="4" t="s">
        <v>151</v>
      </c>
      <c r="O18" s="4" t="s">
        <v>181</v>
      </c>
      <c r="P18" s="4" t="s">
        <v>180</v>
      </c>
      <c r="Q18" s="4">
        <v>11</v>
      </c>
      <c r="R18" s="4">
        <v>4</v>
      </c>
      <c r="S18" s="4">
        <v>2.3E-2</v>
      </c>
    </row>
    <row r="19" spans="1:19" x14ac:dyDescent="0.25">
      <c r="A19" s="4">
        <v>110315</v>
      </c>
      <c r="B19" s="4" t="s">
        <v>338</v>
      </c>
      <c r="C19" s="4" t="s">
        <v>139</v>
      </c>
      <c r="D19" s="4">
        <v>500015</v>
      </c>
      <c r="E19" s="4" t="s">
        <v>337</v>
      </c>
      <c r="F19" s="4" t="s">
        <v>155</v>
      </c>
      <c r="G19" s="4" t="s">
        <v>337</v>
      </c>
      <c r="H19" s="4" t="s">
        <v>302</v>
      </c>
      <c r="I19" s="4">
        <v>309</v>
      </c>
      <c r="J19" s="4" t="s">
        <v>152</v>
      </c>
      <c r="K19" s="4">
        <v>1</v>
      </c>
      <c r="L19" s="4">
        <v>6.0000000000000001E-3</v>
      </c>
      <c r="M19" s="4">
        <v>11054</v>
      </c>
      <c r="N19" s="4" t="s">
        <v>151</v>
      </c>
      <c r="O19" s="4" t="s">
        <v>181</v>
      </c>
      <c r="P19" s="4" t="s">
        <v>180</v>
      </c>
      <c r="Q19" s="4">
        <v>11</v>
      </c>
      <c r="R19" s="4">
        <v>1</v>
      </c>
      <c r="S19" s="4">
        <v>6.0000000000000001E-3</v>
      </c>
    </row>
    <row r="20" spans="1:19" x14ac:dyDescent="0.25">
      <c r="A20" s="4">
        <v>110315</v>
      </c>
      <c r="B20" s="4" t="s">
        <v>296</v>
      </c>
      <c r="C20" s="4" t="s">
        <v>139</v>
      </c>
      <c r="D20" s="4">
        <v>500015</v>
      </c>
      <c r="E20" s="4" t="s">
        <v>336</v>
      </c>
      <c r="F20" s="4" t="s">
        <v>155</v>
      </c>
      <c r="G20" s="4" t="s">
        <v>336</v>
      </c>
      <c r="H20" s="4" t="s">
        <v>104</v>
      </c>
      <c r="I20" s="4">
        <v>309</v>
      </c>
      <c r="J20" s="4" t="s">
        <v>152</v>
      </c>
      <c r="K20" s="4">
        <v>24</v>
      </c>
      <c r="L20" s="4">
        <v>0.13900000000000001</v>
      </c>
      <c r="M20" s="4">
        <v>11054</v>
      </c>
      <c r="N20" s="4" t="s">
        <v>151</v>
      </c>
      <c r="O20" s="4" t="s">
        <v>181</v>
      </c>
      <c r="P20" s="4" t="s">
        <v>180</v>
      </c>
      <c r="Q20" s="4">
        <v>11</v>
      </c>
      <c r="R20" s="4">
        <v>24</v>
      </c>
      <c r="S20" s="4">
        <v>0.13900000000000001</v>
      </c>
    </row>
    <row r="21" spans="1:19" x14ac:dyDescent="0.25">
      <c r="A21" s="4">
        <v>110315</v>
      </c>
      <c r="B21" s="4" t="s">
        <v>191</v>
      </c>
      <c r="C21" s="4" t="s">
        <v>139</v>
      </c>
      <c r="D21" s="4">
        <v>500043</v>
      </c>
      <c r="E21" s="4" t="s">
        <v>299</v>
      </c>
      <c r="F21" s="4" t="s">
        <v>138</v>
      </c>
      <c r="G21" s="4" t="s">
        <v>299</v>
      </c>
      <c r="H21" s="4" t="s">
        <v>128</v>
      </c>
      <c r="I21" s="4">
        <v>309</v>
      </c>
      <c r="J21" s="4" t="s">
        <v>152</v>
      </c>
      <c r="K21" s="4">
        <v>8</v>
      </c>
      <c r="L21" s="4">
        <v>4.5999999999999999E-2</v>
      </c>
      <c r="M21" s="4">
        <v>10618</v>
      </c>
      <c r="N21" s="4" t="s">
        <v>208</v>
      </c>
      <c r="O21" s="4" t="s">
        <v>207</v>
      </c>
      <c r="P21" s="4" t="s">
        <v>206</v>
      </c>
      <c r="Q21" s="4">
        <v>10</v>
      </c>
      <c r="R21" s="4">
        <v>8</v>
      </c>
      <c r="S21" s="4">
        <v>4.5999999999999999E-2</v>
      </c>
    </row>
    <row r="22" spans="1:19" x14ac:dyDescent="0.25">
      <c r="A22" s="4">
        <v>110315</v>
      </c>
      <c r="B22" s="4" t="s">
        <v>298</v>
      </c>
      <c r="C22" s="4" t="s">
        <v>139</v>
      </c>
      <c r="D22" s="4">
        <v>500015</v>
      </c>
      <c r="E22" s="4" t="s">
        <v>297</v>
      </c>
      <c r="F22" s="4" t="s">
        <v>155</v>
      </c>
      <c r="G22" s="4" t="s">
        <v>297</v>
      </c>
      <c r="H22" s="4" t="s">
        <v>130</v>
      </c>
      <c r="I22" s="4">
        <v>309</v>
      </c>
      <c r="J22" s="4" t="s">
        <v>152</v>
      </c>
      <c r="K22" s="4">
        <v>20</v>
      </c>
      <c r="L22" s="4">
        <v>0.11600000000000001</v>
      </c>
      <c r="M22" s="4">
        <v>11054</v>
      </c>
      <c r="N22" s="4" t="s">
        <v>151</v>
      </c>
      <c r="O22" s="4" t="s">
        <v>181</v>
      </c>
      <c r="P22" s="4" t="s">
        <v>180</v>
      </c>
      <c r="Q22" s="4">
        <v>11</v>
      </c>
      <c r="R22" s="4">
        <v>20</v>
      </c>
      <c r="S22" s="4">
        <v>0.11600000000000001</v>
      </c>
    </row>
    <row r="23" spans="1:19" x14ac:dyDescent="0.25">
      <c r="A23" s="4">
        <v>110315</v>
      </c>
      <c r="B23" s="4" t="s">
        <v>296</v>
      </c>
      <c r="C23" s="4" t="s">
        <v>139</v>
      </c>
      <c r="D23" s="4">
        <v>500015</v>
      </c>
      <c r="E23" s="4" t="s">
        <v>295</v>
      </c>
      <c r="F23" s="4" t="s">
        <v>155</v>
      </c>
      <c r="G23" s="4" t="s">
        <v>295</v>
      </c>
      <c r="H23" s="4" t="s">
        <v>104</v>
      </c>
      <c r="I23" s="4">
        <v>309</v>
      </c>
      <c r="J23" s="4" t="s">
        <v>152</v>
      </c>
      <c r="K23" s="4">
        <v>35</v>
      </c>
      <c r="L23" s="4">
        <v>0.20300000000000001</v>
      </c>
      <c r="M23" s="4">
        <v>11054</v>
      </c>
      <c r="N23" s="4" t="s">
        <v>151</v>
      </c>
      <c r="O23" s="4" t="s">
        <v>181</v>
      </c>
      <c r="P23" s="4" t="s">
        <v>180</v>
      </c>
      <c r="Q23" s="4">
        <v>11</v>
      </c>
      <c r="R23" s="4">
        <v>35</v>
      </c>
      <c r="S23" s="4">
        <v>0.20300000000000001</v>
      </c>
    </row>
    <row r="24" spans="1:19" x14ac:dyDescent="0.25">
      <c r="A24" s="4">
        <v>110315</v>
      </c>
      <c r="B24" s="4" t="s">
        <v>184</v>
      </c>
      <c r="C24" s="4" t="s">
        <v>139</v>
      </c>
      <c r="D24" s="4">
        <v>500015</v>
      </c>
      <c r="E24" s="4" t="s">
        <v>284</v>
      </c>
      <c r="F24" s="4" t="s">
        <v>155</v>
      </c>
      <c r="G24" s="4" t="s">
        <v>284</v>
      </c>
      <c r="H24" s="4" t="s">
        <v>203</v>
      </c>
      <c r="I24" s="4">
        <v>309</v>
      </c>
      <c r="J24" s="4" t="s">
        <v>152</v>
      </c>
      <c r="K24" s="4">
        <v>14</v>
      </c>
      <c r="L24" s="4">
        <v>7.8E-2</v>
      </c>
      <c r="M24" s="4">
        <v>11054</v>
      </c>
      <c r="N24" s="4" t="s">
        <v>151</v>
      </c>
      <c r="O24" s="4" t="s">
        <v>181</v>
      </c>
      <c r="P24" s="4" t="s">
        <v>180</v>
      </c>
      <c r="Q24" s="4">
        <v>11</v>
      </c>
      <c r="R24" s="4">
        <v>14</v>
      </c>
      <c r="S24" s="4">
        <v>7.8E-2</v>
      </c>
    </row>
    <row r="25" spans="1:19" x14ac:dyDescent="0.25">
      <c r="A25" s="4">
        <v>110315</v>
      </c>
      <c r="B25" s="4" t="s">
        <v>250</v>
      </c>
      <c r="C25" s="4" t="s">
        <v>139</v>
      </c>
      <c r="D25" s="4">
        <v>500015</v>
      </c>
      <c r="E25" s="4" t="s">
        <v>249</v>
      </c>
      <c r="F25" s="4" t="s">
        <v>155</v>
      </c>
      <c r="G25" s="4" t="s">
        <v>249</v>
      </c>
      <c r="H25" s="4" t="s">
        <v>108</v>
      </c>
      <c r="I25" s="4">
        <v>309</v>
      </c>
      <c r="J25" s="4" t="s">
        <v>152</v>
      </c>
      <c r="K25" s="4">
        <v>27</v>
      </c>
      <c r="L25" s="4">
        <v>0.154</v>
      </c>
      <c r="M25" s="4">
        <v>11054</v>
      </c>
      <c r="N25" s="4" t="s">
        <v>151</v>
      </c>
      <c r="O25" s="4" t="s">
        <v>90</v>
      </c>
      <c r="P25" s="4" t="s">
        <v>90</v>
      </c>
      <c r="Q25" s="4" t="s">
        <v>90</v>
      </c>
      <c r="R25" s="4" t="s">
        <v>90</v>
      </c>
      <c r="S25" s="4" t="s">
        <v>90</v>
      </c>
    </row>
    <row r="26" spans="1:19" x14ac:dyDescent="0.25">
      <c r="A26" s="4">
        <v>110315</v>
      </c>
      <c r="B26" s="4" t="s">
        <v>248</v>
      </c>
      <c r="C26" s="4" t="s">
        <v>139</v>
      </c>
      <c r="D26" s="4">
        <v>500015</v>
      </c>
      <c r="E26" s="4" t="s">
        <v>247</v>
      </c>
      <c r="F26" s="4" t="s">
        <v>155</v>
      </c>
      <c r="G26" s="4" t="s">
        <v>247</v>
      </c>
      <c r="H26" s="4" t="s">
        <v>108</v>
      </c>
      <c r="I26" s="4">
        <v>309</v>
      </c>
      <c r="J26" s="4" t="s">
        <v>152</v>
      </c>
      <c r="K26" s="4">
        <v>137</v>
      </c>
      <c r="L26" s="4">
        <v>0.78100000000000003</v>
      </c>
      <c r="M26" s="4">
        <v>11054</v>
      </c>
      <c r="N26" s="4" t="s">
        <v>151</v>
      </c>
      <c r="O26" s="4" t="s">
        <v>90</v>
      </c>
      <c r="P26" s="4" t="s">
        <v>90</v>
      </c>
      <c r="Q26" s="4" t="s">
        <v>90</v>
      </c>
      <c r="R26" s="4" t="s">
        <v>90</v>
      </c>
      <c r="S26" s="4" t="s">
        <v>90</v>
      </c>
    </row>
    <row r="27" spans="1:19" x14ac:dyDescent="0.25">
      <c r="A27" s="4">
        <v>110315</v>
      </c>
      <c r="B27" s="4" t="s">
        <v>160</v>
      </c>
      <c r="C27" s="4" t="s">
        <v>139</v>
      </c>
      <c r="D27" s="4">
        <v>500015</v>
      </c>
      <c r="E27" s="4" t="s">
        <v>246</v>
      </c>
      <c r="F27" s="4" t="s">
        <v>155</v>
      </c>
      <c r="G27" s="4" t="s">
        <v>246</v>
      </c>
      <c r="H27" s="4" t="s">
        <v>108</v>
      </c>
      <c r="I27" s="4">
        <v>309</v>
      </c>
      <c r="J27" s="4" t="s">
        <v>152</v>
      </c>
      <c r="K27" s="4">
        <v>22</v>
      </c>
      <c r="L27" s="4">
        <v>0.125</v>
      </c>
      <c r="M27" s="4">
        <v>11054</v>
      </c>
      <c r="N27" s="4" t="s">
        <v>151</v>
      </c>
      <c r="O27" s="4" t="s">
        <v>90</v>
      </c>
      <c r="P27" s="4" t="s">
        <v>90</v>
      </c>
      <c r="Q27" s="4" t="s">
        <v>90</v>
      </c>
      <c r="R27" s="4" t="s">
        <v>90</v>
      </c>
      <c r="S27" s="4" t="s">
        <v>90</v>
      </c>
    </row>
    <row r="28" spans="1:19" x14ac:dyDescent="0.25">
      <c r="A28" s="4">
        <v>110315</v>
      </c>
      <c r="B28" s="4" t="s">
        <v>245</v>
      </c>
      <c r="C28" s="4" t="s">
        <v>139</v>
      </c>
      <c r="D28" s="4">
        <v>500015</v>
      </c>
      <c r="E28" s="4" t="s">
        <v>244</v>
      </c>
      <c r="F28" s="4" t="s">
        <v>155</v>
      </c>
      <c r="G28" s="4" t="s">
        <v>244</v>
      </c>
      <c r="H28" s="4" t="s">
        <v>147</v>
      </c>
      <c r="I28" s="4">
        <v>309</v>
      </c>
      <c r="J28" s="4" t="s">
        <v>152</v>
      </c>
      <c r="K28" s="4">
        <v>12</v>
      </c>
      <c r="L28" s="4">
        <v>6.8000000000000005E-2</v>
      </c>
      <c r="M28" s="4">
        <v>11054</v>
      </c>
      <c r="N28" s="4" t="s">
        <v>151</v>
      </c>
      <c r="O28" s="4" t="s">
        <v>90</v>
      </c>
      <c r="P28" s="4" t="s">
        <v>90</v>
      </c>
      <c r="Q28" s="4" t="s">
        <v>90</v>
      </c>
      <c r="R28" s="4" t="s">
        <v>90</v>
      </c>
      <c r="S28" s="4" t="s">
        <v>90</v>
      </c>
    </row>
    <row r="29" spans="1:19" x14ac:dyDescent="0.25">
      <c r="A29" s="4">
        <v>110315</v>
      </c>
      <c r="B29" s="4" t="s">
        <v>150</v>
      </c>
      <c r="C29" s="4" t="s">
        <v>139</v>
      </c>
      <c r="D29" s="4">
        <v>500043</v>
      </c>
      <c r="E29" s="4" t="s">
        <v>243</v>
      </c>
      <c r="F29" s="4" t="s">
        <v>138</v>
      </c>
      <c r="G29" s="4" t="s">
        <v>243</v>
      </c>
      <c r="H29" s="4" t="s">
        <v>120</v>
      </c>
      <c r="I29" s="4">
        <v>309</v>
      </c>
      <c r="J29" s="4" t="s">
        <v>152</v>
      </c>
      <c r="K29" s="4">
        <v>27</v>
      </c>
      <c r="L29" s="4">
        <v>0.153</v>
      </c>
      <c r="M29" s="4">
        <v>10618</v>
      </c>
      <c r="N29" s="4" t="s">
        <v>208</v>
      </c>
      <c r="O29" s="4" t="s">
        <v>90</v>
      </c>
      <c r="P29" s="4" t="s">
        <v>90</v>
      </c>
      <c r="Q29" s="4" t="s">
        <v>90</v>
      </c>
      <c r="R29" s="4" t="s">
        <v>90</v>
      </c>
      <c r="S29" s="4" t="s">
        <v>90</v>
      </c>
    </row>
    <row r="30" spans="1:19" x14ac:dyDescent="0.25">
      <c r="A30" s="4">
        <v>110315</v>
      </c>
      <c r="B30" s="4" t="s">
        <v>235</v>
      </c>
      <c r="C30" s="4" t="s">
        <v>139</v>
      </c>
      <c r="D30" s="4">
        <v>500015</v>
      </c>
      <c r="E30" s="4" t="s">
        <v>242</v>
      </c>
      <c r="F30" s="4" t="s">
        <v>155</v>
      </c>
      <c r="G30" s="4" t="s">
        <v>242</v>
      </c>
      <c r="H30" s="4" t="s">
        <v>108</v>
      </c>
      <c r="I30" s="4">
        <v>309</v>
      </c>
      <c r="J30" s="4" t="s">
        <v>152</v>
      </c>
      <c r="K30" s="4">
        <v>21</v>
      </c>
      <c r="L30" s="4">
        <v>0.12</v>
      </c>
      <c r="M30" s="4">
        <v>11054</v>
      </c>
      <c r="N30" s="4" t="s">
        <v>151</v>
      </c>
      <c r="O30" s="4" t="s">
        <v>90</v>
      </c>
      <c r="P30" s="4" t="s">
        <v>90</v>
      </c>
      <c r="Q30" s="4" t="s">
        <v>90</v>
      </c>
      <c r="R30" s="4" t="s">
        <v>90</v>
      </c>
      <c r="S30" s="4" t="s">
        <v>90</v>
      </c>
    </row>
    <row r="31" spans="1:19" x14ac:dyDescent="0.25">
      <c r="A31" s="4">
        <v>110315</v>
      </c>
      <c r="B31" s="4" t="s">
        <v>235</v>
      </c>
      <c r="C31" s="4" t="s">
        <v>139</v>
      </c>
      <c r="D31" s="4">
        <v>500015</v>
      </c>
      <c r="E31" s="4" t="s">
        <v>241</v>
      </c>
      <c r="F31" s="4" t="s">
        <v>155</v>
      </c>
      <c r="G31" s="4" t="s">
        <v>241</v>
      </c>
      <c r="H31" s="4" t="s">
        <v>102</v>
      </c>
      <c r="I31" s="4">
        <v>309</v>
      </c>
      <c r="J31" s="4" t="s">
        <v>152</v>
      </c>
      <c r="K31" s="4">
        <v>28</v>
      </c>
      <c r="L31" s="4">
        <v>0.16</v>
      </c>
      <c r="M31" s="4">
        <v>11054</v>
      </c>
      <c r="N31" s="4" t="s">
        <v>151</v>
      </c>
      <c r="O31" s="4" t="s">
        <v>90</v>
      </c>
      <c r="P31" s="4" t="s">
        <v>90</v>
      </c>
      <c r="Q31" s="4" t="s">
        <v>90</v>
      </c>
      <c r="R31" s="4" t="s">
        <v>90</v>
      </c>
      <c r="S31" s="4" t="s">
        <v>90</v>
      </c>
    </row>
    <row r="32" spans="1:19" x14ac:dyDescent="0.25">
      <c r="A32" s="4">
        <v>110315</v>
      </c>
      <c r="B32" s="4" t="s">
        <v>160</v>
      </c>
      <c r="C32" s="4" t="s">
        <v>139</v>
      </c>
      <c r="D32" s="4">
        <v>500015</v>
      </c>
      <c r="E32" s="4" t="s">
        <v>240</v>
      </c>
      <c r="F32" s="4" t="s">
        <v>155</v>
      </c>
      <c r="G32" s="4" t="s">
        <v>240</v>
      </c>
      <c r="H32" s="4" t="s">
        <v>174</v>
      </c>
      <c r="I32" s="4">
        <v>309</v>
      </c>
      <c r="J32" s="4" t="s">
        <v>152</v>
      </c>
      <c r="K32" s="4">
        <v>5</v>
      </c>
      <c r="L32" s="4">
        <v>2.8000000000000001E-2</v>
      </c>
      <c r="M32" s="4">
        <v>11054</v>
      </c>
      <c r="N32" s="4" t="s">
        <v>151</v>
      </c>
      <c r="O32" s="4" t="s">
        <v>90</v>
      </c>
      <c r="P32" s="4" t="s">
        <v>90</v>
      </c>
      <c r="Q32" s="4" t="s">
        <v>90</v>
      </c>
      <c r="R32" s="4" t="s">
        <v>90</v>
      </c>
      <c r="S32" s="4" t="s">
        <v>90</v>
      </c>
    </row>
    <row r="33" spans="1:19" x14ac:dyDescent="0.25">
      <c r="A33" s="4">
        <v>110315</v>
      </c>
      <c r="B33" s="4" t="s">
        <v>150</v>
      </c>
      <c r="C33" s="4" t="s">
        <v>139</v>
      </c>
      <c r="D33" s="4">
        <v>500043</v>
      </c>
      <c r="E33" s="4" t="s">
        <v>239</v>
      </c>
      <c r="F33" s="4" t="s">
        <v>138</v>
      </c>
      <c r="G33" s="4" t="s">
        <v>239</v>
      </c>
      <c r="H33" s="4" t="s">
        <v>120</v>
      </c>
      <c r="I33" s="4">
        <v>309</v>
      </c>
      <c r="J33" s="4" t="s">
        <v>152</v>
      </c>
      <c r="K33" s="4">
        <v>1007</v>
      </c>
      <c r="L33" s="4">
        <v>5.6899999999999995</v>
      </c>
      <c r="M33" s="4">
        <v>10618</v>
      </c>
      <c r="N33" s="4" t="s">
        <v>208</v>
      </c>
      <c r="O33" s="4" t="s">
        <v>90</v>
      </c>
      <c r="P33" s="4" t="s">
        <v>90</v>
      </c>
      <c r="Q33" s="4" t="s">
        <v>90</v>
      </c>
      <c r="R33" s="4" t="s">
        <v>90</v>
      </c>
      <c r="S33" s="4" t="s">
        <v>90</v>
      </c>
    </row>
    <row r="34" spans="1:19" x14ac:dyDescent="0.25">
      <c r="A34" s="4">
        <v>110315</v>
      </c>
      <c r="B34" s="4" t="s">
        <v>150</v>
      </c>
      <c r="C34" s="4" t="s">
        <v>139</v>
      </c>
      <c r="D34" s="4">
        <v>500043</v>
      </c>
      <c r="E34" s="4" t="s">
        <v>236</v>
      </c>
      <c r="F34" s="4" t="s">
        <v>138</v>
      </c>
      <c r="G34" s="4" t="s">
        <v>236</v>
      </c>
      <c r="H34" s="4" t="s">
        <v>174</v>
      </c>
      <c r="I34" s="4">
        <v>309</v>
      </c>
      <c r="J34" s="4" t="s">
        <v>152</v>
      </c>
      <c r="K34" s="4">
        <v>51</v>
      </c>
      <c r="L34" s="4">
        <v>0.28799999999999998</v>
      </c>
      <c r="M34" s="4">
        <v>10618</v>
      </c>
      <c r="N34" s="4" t="s">
        <v>208</v>
      </c>
      <c r="O34" s="4" t="s">
        <v>90</v>
      </c>
      <c r="P34" s="4" t="s">
        <v>90</v>
      </c>
      <c r="Q34" s="4" t="s">
        <v>90</v>
      </c>
      <c r="R34" s="4" t="s">
        <v>90</v>
      </c>
      <c r="S34" s="4" t="s">
        <v>90</v>
      </c>
    </row>
    <row r="35" spans="1:19" x14ac:dyDescent="0.25">
      <c r="A35" s="4">
        <v>110315</v>
      </c>
      <c r="B35" s="4" t="s">
        <v>235</v>
      </c>
      <c r="C35" s="4" t="s">
        <v>139</v>
      </c>
      <c r="D35" s="4">
        <v>500015</v>
      </c>
      <c r="E35" s="4" t="s">
        <v>234</v>
      </c>
      <c r="F35" s="4" t="s">
        <v>155</v>
      </c>
      <c r="G35" s="4" t="s">
        <v>234</v>
      </c>
      <c r="H35" s="4" t="s">
        <v>233</v>
      </c>
      <c r="I35" s="4">
        <v>309</v>
      </c>
      <c r="J35" s="4" t="s">
        <v>152</v>
      </c>
      <c r="K35" s="4">
        <v>30</v>
      </c>
      <c r="L35" s="4">
        <v>0.17100000000000001</v>
      </c>
      <c r="M35" s="4">
        <v>11054</v>
      </c>
      <c r="N35" s="4" t="s">
        <v>151</v>
      </c>
      <c r="O35" s="4" t="s">
        <v>90</v>
      </c>
      <c r="P35" s="4" t="s">
        <v>90</v>
      </c>
      <c r="Q35" s="4" t="s">
        <v>90</v>
      </c>
      <c r="R35" s="4" t="s">
        <v>90</v>
      </c>
      <c r="S35" s="4" t="s">
        <v>90</v>
      </c>
    </row>
    <row r="36" spans="1:19" x14ac:dyDescent="0.25">
      <c r="A36" s="4">
        <v>110315</v>
      </c>
      <c r="B36" s="4" t="s">
        <v>162</v>
      </c>
      <c r="C36" s="4" t="s">
        <v>139</v>
      </c>
      <c r="D36" s="4">
        <v>500015</v>
      </c>
      <c r="E36" s="4" t="s">
        <v>232</v>
      </c>
      <c r="F36" s="4" t="s">
        <v>155</v>
      </c>
      <c r="G36" s="4" t="s">
        <v>232</v>
      </c>
      <c r="H36" s="4" t="s">
        <v>231</v>
      </c>
      <c r="I36" s="4">
        <v>309</v>
      </c>
      <c r="J36" s="4" t="s">
        <v>152</v>
      </c>
      <c r="K36" s="4">
        <v>12</v>
      </c>
      <c r="L36" s="4">
        <v>6.7000000000000004E-2</v>
      </c>
      <c r="M36" s="4">
        <v>11054</v>
      </c>
      <c r="N36" s="4" t="s">
        <v>151</v>
      </c>
      <c r="O36" s="4" t="s">
        <v>90</v>
      </c>
      <c r="P36" s="4" t="s">
        <v>90</v>
      </c>
      <c r="Q36" s="4" t="s">
        <v>90</v>
      </c>
      <c r="R36" s="4" t="s">
        <v>90</v>
      </c>
      <c r="S36" s="4" t="s">
        <v>90</v>
      </c>
    </row>
    <row r="37" spans="1:19" x14ac:dyDescent="0.25">
      <c r="A37" s="4">
        <v>110315</v>
      </c>
      <c r="B37" s="4" t="s">
        <v>229</v>
      </c>
      <c r="C37" s="4" t="s">
        <v>139</v>
      </c>
      <c r="D37" s="4">
        <v>500015</v>
      </c>
      <c r="E37" s="4" t="s">
        <v>230</v>
      </c>
      <c r="F37" s="4" t="s">
        <v>155</v>
      </c>
      <c r="G37" s="4" t="s">
        <v>230</v>
      </c>
      <c r="H37" s="4" t="s">
        <v>114</v>
      </c>
      <c r="I37" s="4">
        <v>309</v>
      </c>
      <c r="J37" s="4" t="s">
        <v>152</v>
      </c>
      <c r="K37" s="4">
        <v>12</v>
      </c>
      <c r="L37" s="4">
        <v>6.7000000000000004E-2</v>
      </c>
      <c r="M37" s="4">
        <v>11054</v>
      </c>
      <c r="N37" s="4" t="s">
        <v>151</v>
      </c>
      <c r="O37" s="4" t="s">
        <v>90</v>
      </c>
      <c r="P37" s="4" t="s">
        <v>90</v>
      </c>
      <c r="Q37" s="4" t="s">
        <v>90</v>
      </c>
      <c r="R37" s="4" t="s">
        <v>90</v>
      </c>
      <c r="S37" s="4" t="s">
        <v>90</v>
      </c>
    </row>
    <row r="38" spans="1:19" x14ac:dyDescent="0.25">
      <c r="A38" s="4">
        <v>110315</v>
      </c>
      <c r="B38" s="4" t="s">
        <v>229</v>
      </c>
      <c r="C38" s="4" t="s">
        <v>139</v>
      </c>
      <c r="D38" s="4">
        <v>500015</v>
      </c>
      <c r="E38" s="4" t="s">
        <v>228</v>
      </c>
      <c r="F38" s="4" t="s">
        <v>155</v>
      </c>
      <c r="G38" s="4" t="s">
        <v>228</v>
      </c>
      <c r="H38" s="4" t="s">
        <v>163</v>
      </c>
      <c r="I38" s="4">
        <v>309</v>
      </c>
      <c r="J38" s="4" t="s">
        <v>152</v>
      </c>
      <c r="K38" s="4">
        <v>17</v>
      </c>
      <c r="L38" s="4">
        <v>9.4E-2</v>
      </c>
      <c r="M38" s="4">
        <v>11054</v>
      </c>
      <c r="N38" s="4" t="s">
        <v>151</v>
      </c>
      <c r="O38" s="4" t="s">
        <v>90</v>
      </c>
      <c r="P38" s="4" t="s">
        <v>90</v>
      </c>
      <c r="Q38" s="4" t="s">
        <v>90</v>
      </c>
      <c r="R38" s="4" t="s">
        <v>90</v>
      </c>
      <c r="S38" s="4" t="s">
        <v>90</v>
      </c>
    </row>
    <row r="39" spans="1:19" x14ac:dyDescent="0.25">
      <c r="A39" s="4">
        <v>110315</v>
      </c>
      <c r="B39" s="4" t="s">
        <v>150</v>
      </c>
      <c r="C39" s="4" t="s">
        <v>139</v>
      </c>
      <c r="D39" s="4">
        <v>500043</v>
      </c>
      <c r="E39" s="4" t="s">
        <v>227</v>
      </c>
      <c r="F39" s="4" t="s">
        <v>138</v>
      </c>
      <c r="G39" s="4" t="s">
        <v>227</v>
      </c>
      <c r="H39" s="4" t="s">
        <v>195</v>
      </c>
      <c r="I39" s="4">
        <v>309</v>
      </c>
      <c r="J39" s="4" t="s">
        <v>152</v>
      </c>
      <c r="K39" s="4">
        <v>171</v>
      </c>
      <c r="L39" s="4">
        <v>0.96599999999999997</v>
      </c>
      <c r="M39" s="4">
        <v>10618</v>
      </c>
      <c r="N39" s="4" t="s">
        <v>208</v>
      </c>
      <c r="O39" s="4" t="s">
        <v>90</v>
      </c>
      <c r="P39" s="4" t="s">
        <v>90</v>
      </c>
      <c r="Q39" s="4" t="s">
        <v>90</v>
      </c>
      <c r="R39" s="4" t="s">
        <v>90</v>
      </c>
      <c r="S39" s="4" t="s">
        <v>90</v>
      </c>
    </row>
    <row r="40" spans="1:19" x14ac:dyDescent="0.25">
      <c r="A40" s="4">
        <v>110315</v>
      </c>
      <c r="B40" s="4" t="s">
        <v>150</v>
      </c>
      <c r="C40" s="4" t="s">
        <v>139</v>
      </c>
      <c r="D40" s="4">
        <v>500043</v>
      </c>
      <c r="E40" s="4" t="s">
        <v>226</v>
      </c>
      <c r="F40" s="4" t="s">
        <v>138</v>
      </c>
      <c r="G40" s="4" t="s">
        <v>226</v>
      </c>
      <c r="H40" s="4" t="s">
        <v>120</v>
      </c>
      <c r="I40" s="4">
        <v>309</v>
      </c>
      <c r="J40" s="4" t="s">
        <v>152</v>
      </c>
      <c r="K40" s="4">
        <v>240</v>
      </c>
      <c r="L40" s="4">
        <v>1.3559999999999999</v>
      </c>
      <c r="M40" s="4">
        <v>10618</v>
      </c>
      <c r="N40" s="4" t="s">
        <v>208</v>
      </c>
      <c r="O40" s="4" t="s">
        <v>90</v>
      </c>
      <c r="P40" s="4" t="s">
        <v>90</v>
      </c>
      <c r="Q40" s="4" t="s">
        <v>90</v>
      </c>
      <c r="R40" s="4" t="s">
        <v>90</v>
      </c>
      <c r="S40" s="4" t="s">
        <v>90</v>
      </c>
    </row>
    <row r="41" spans="1:19" x14ac:dyDescent="0.25">
      <c r="A41" s="4">
        <v>110315</v>
      </c>
      <c r="B41" s="4" t="s">
        <v>225</v>
      </c>
      <c r="C41" s="4" t="s">
        <v>139</v>
      </c>
      <c r="D41" s="4">
        <v>500015</v>
      </c>
      <c r="E41" s="4" t="s">
        <v>224</v>
      </c>
      <c r="F41" s="4" t="s">
        <v>155</v>
      </c>
      <c r="G41" s="4" t="s">
        <v>224</v>
      </c>
      <c r="H41" s="4" t="s">
        <v>122</v>
      </c>
      <c r="I41" s="4">
        <v>309</v>
      </c>
      <c r="J41" s="4" t="s">
        <v>152</v>
      </c>
      <c r="K41" s="4">
        <v>9</v>
      </c>
      <c r="L41" s="4">
        <v>5.0999999999999997E-2</v>
      </c>
      <c r="M41" s="4">
        <v>11054</v>
      </c>
      <c r="N41" s="4" t="s">
        <v>151</v>
      </c>
      <c r="O41" s="4" t="s">
        <v>90</v>
      </c>
      <c r="P41" s="4" t="s">
        <v>90</v>
      </c>
      <c r="Q41" s="4" t="s">
        <v>90</v>
      </c>
      <c r="R41" s="4" t="s">
        <v>90</v>
      </c>
      <c r="S41" s="4" t="s">
        <v>90</v>
      </c>
    </row>
    <row r="42" spans="1:19" x14ac:dyDescent="0.25">
      <c r="A42" s="4">
        <v>110315</v>
      </c>
      <c r="B42" s="4" t="s">
        <v>143</v>
      </c>
      <c r="C42" s="4" t="s">
        <v>139</v>
      </c>
      <c r="D42" s="4">
        <v>500043</v>
      </c>
      <c r="E42" s="4" t="s">
        <v>209</v>
      </c>
      <c r="F42" s="4" t="s">
        <v>138</v>
      </c>
      <c r="G42" s="4" t="s">
        <v>209</v>
      </c>
      <c r="H42" s="4" t="s">
        <v>104</v>
      </c>
      <c r="I42" s="4">
        <v>309</v>
      </c>
      <c r="J42" s="4" t="s">
        <v>152</v>
      </c>
      <c r="K42" s="4">
        <v>53</v>
      </c>
      <c r="L42" s="4">
        <v>0.307</v>
      </c>
      <c r="M42" s="4">
        <v>10618</v>
      </c>
      <c r="N42" s="4" t="s">
        <v>208</v>
      </c>
      <c r="O42" s="4" t="s">
        <v>207</v>
      </c>
      <c r="P42" s="4" t="s">
        <v>206</v>
      </c>
      <c r="Q42" s="4">
        <v>10</v>
      </c>
      <c r="R42" s="4">
        <v>53</v>
      </c>
      <c r="S42" s="4">
        <v>0.307</v>
      </c>
    </row>
    <row r="43" spans="1:19" x14ac:dyDescent="0.25">
      <c r="A43" s="4">
        <v>110315</v>
      </c>
      <c r="B43" s="4" t="s">
        <v>205</v>
      </c>
      <c r="C43" s="4" t="s">
        <v>139</v>
      </c>
      <c r="D43" s="4">
        <v>500015</v>
      </c>
      <c r="E43" s="4" t="s">
        <v>204</v>
      </c>
      <c r="F43" s="4" t="s">
        <v>155</v>
      </c>
      <c r="G43" s="4" t="s">
        <v>204</v>
      </c>
      <c r="H43" s="4" t="s">
        <v>203</v>
      </c>
      <c r="I43" s="4">
        <v>309</v>
      </c>
      <c r="J43" s="4" t="s">
        <v>152</v>
      </c>
      <c r="K43" s="4">
        <v>10</v>
      </c>
      <c r="L43" s="4">
        <v>5.6000000000000001E-2</v>
      </c>
      <c r="M43" s="4">
        <v>11054</v>
      </c>
      <c r="N43" s="4" t="s">
        <v>151</v>
      </c>
      <c r="O43" s="4" t="s">
        <v>181</v>
      </c>
      <c r="P43" s="4" t="s">
        <v>180</v>
      </c>
      <c r="Q43" s="4">
        <v>11</v>
      </c>
      <c r="R43" s="4">
        <v>10</v>
      </c>
      <c r="S43" s="4">
        <v>5.6000000000000001E-2</v>
      </c>
    </row>
    <row r="44" spans="1:19" x14ac:dyDescent="0.25">
      <c r="A44" s="4">
        <v>110315</v>
      </c>
      <c r="B44" s="4" t="s">
        <v>202</v>
      </c>
      <c r="C44" s="4" t="s">
        <v>139</v>
      </c>
      <c r="D44" s="4">
        <v>500015</v>
      </c>
      <c r="E44" s="4" t="s">
        <v>201</v>
      </c>
      <c r="F44" s="4" t="s">
        <v>155</v>
      </c>
      <c r="G44" s="4" t="s">
        <v>201</v>
      </c>
      <c r="H44" s="4" t="s">
        <v>88</v>
      </c>
      <c r="I44" s="4">
        <v>309</v>
      </c>
      <c r="J44" s="4" t="s">
        <v>152</v>
      </c>
      <c r="K44" s="4">
        <v>14</v>
      </c>
      <c r="L44" s="4">
        <v>8.2000000000000003E-2</v>
      </c>
      <c r="M44" s="4">
        <v>11054</v>
      </c>
      <c r="N44" s="4" t="s">
        <v>151</v>
      </c>
      <c r="O44" s="4" t="s">
        <v>181</v>
      </c>
      <c r="P44" s="4" t="s">
        <v>180</v>
      </c>
      <c r="Q44" s="4">
        <v>11</v>
      </c>
      <c r="R44" s="4">
        <v>14</v>
      </c>
      <c r="S44" s="4">
        <v>8.2000000000000003E-2</v>
      </c>
    </row>
    <row r="45" spans="1:19" x14ac:dyDescent="0.25">
      <c r="A45" s="4">
        <v>110315</v>
      </c>
      <c r="B45" s="4" t="s">
        <v>184</v>
      </c>
      <c r="C45" s="4" t="s">
        <v>139</v>
      </c>
      <c r="D45" s="4">
        <v>500015</v>
      </c>
      <c r="E45" s="4" t="s">
        <v>200</v>
      </c>
      <c r="F45" s="4" t="s">
        <v>155</v>
      </c>
      <c r="G45" s="4" t="s">
        <v>200</v>
      </c>
      <c r="H45" s="4" t="s">
        <v>199</v>
      </c>
      <c r="I45" s="4">
        <v>309</v>
      </c>
      <c r="J45" s="4" t="s">
        <v>152</v>
      </c>
      <c r="K45" s="4">
        <v>37</v>
      </c>
      <c r="L45" s="4">
        <v>0.20699999999999999</v>
      </c>
      <c r="M45" s="4">
        <v>11054</v>
      </c>
      <c r="N45" s="4" t="s">
        <v>151</v>
      </c>
      <c r="O45" s="4" t="s">
        <v>181</v>
      </c>
      <c r="P45" s="4" t="s">
        <v>180</v>
      </c>
      <c r="Q45" s="4">
        <v>11</v>
      </c>
      <c r="R45" s="4">
        <v>37</v>
      </c>
      <c r="S45" s="4">
        <v>0.20699999999999999</v>
      </c>
    </row>
    <row r="46" spans="1:19" x14ac:dyDescent="0.25">
      <c r="A46" s="4">
        <v>110315</v>
      </c>
      <c r="B46" s="4" t="s">
        <v>186</v>
      </c>
      <c r="C46" s="4" t="s">
        <v>139</v>
      </c>
      <c r="D46" s="4">
        <v>500015</v>
      </c>
      <c r="E46" s="4" t="s">
        <v>185</v>
      </c>
      <c r="F46" s="4" t="s">
        <v>155</v>
      </c>
      <c r="G46" s="4" t="s">
        <v>185</v>
      </c>
      <c r="H46" s="4" t="s">
        <v>182</v>
      </c>
      <c r="I46" s="4">
        <v>309</v>
      </c>
      <c r="J46" s="4" t="s">
        <v>152</v>
      </c>
      <c r="K46" s="4">
        <v>40</v>
      </c>
      <c r="L46" s="4">
        <v>0.22600000000000001</v>
      </c>
      <c r="M46" s="4">
        <v>11054</v>
      </c>
      <c r="N46" s="4" t="s">
        <v>151</v>
      </c>
      <c r="O46" s="4" t="s">
        <v>181</v>
      </c>
      <c r="P46" s="4" t="s">
        <v>180</v>
      </c>
      <c r="Q46" s="4">
        <v>11</v>
      </c>
      <c r="R46" s="4">
        <v>40</v>
      </c>
      <c r="S46" s="4">
        <v>0.22600000000000001</v>
      </c>
    </row>
    <row r="47" spans="1:19" x14ac:dyDescent="0.25">
      <c r="A47" s="4">
        <v>110315</v>
      </c>
      <c r="B47" s="4" t="s">
        <v>184</v>
      </c>
      <c r="C47" s="4" t="s">
        <v>139</v>
      </c>
      <c r="D47" s="4">
        <v>500015</v>
      </c>
      <c r="E47" s="4" t="s">
        <v>183</v>
      </c>
      <c r="F47" s="4" t="s">
        <v>155</v>
      </c>
      <c r="G47" s="4" t="s">
        <v>183</v>
      </c>
      <c r="H47" s="4" t="s">
        <v>182</v>
      </c>
      <c r="I47" s="4">
        <v>309</v>
      </c>
      <c r="J47" s="4" t="s">
        <v>152</v>
      </c>
      <c r="K47" s="4">
        <v>33</v>
      </c>
      <c r="L47" s="4">
        <v>0.185</v>
      </c>
      <c r="M47" s="4">
        <v>11054</v>
      </c>
      <c r="N47" s="4" t="s">
        <v>151</v>
      </c>
      <c r="O47" s="4" t="s">
        <v>181</v>
      </c>
      <c r="P47" s="4" t="s">
        <v>180</v>
      </c>
      <c r="Q47" s="4">
        <v>11</v>
      </c>
      <c r="R47" s="4">
        <v>33</v>
      </c>
      <c r="S47" s="4">
        <v>0.185</v>
      </c>
    </row>
    <row r="48" spans="1:19" x14ac:dyDescent="0.25">
      <c r="A48" s="4">
        <v>110315</v>
      </c>
      <c r="B48" s="4" t="s">
        <v>167</v>
      </c>
      <c r="C48" s="4" t="s">
        <v>139</v>
      </c>
      <c r="D48" s="4">
        <v>500015</v>
      </c>
      <c r="E48" s="4" t="s">
        <v>166</v>
      </c>
      <c r="F48" s="4" t="s">
        <v>155</v>
      </c>
      <c r="G48" s="4" t="s">
        <v>166</v>
      </c>
      <c r="H48" s="4" t="s">
        <v>165</v>
      </c>
      <c r="I48" s="4">
        <v>309</v>
      </c>
      <c r="J48" s="4" t="s">
        <v>152</v>
      </c>
      <c r="K48" s="4">
        <v>9</v>
      </c>
      <c r="L48" s="4">
        <v>5.0999999999999997E-2</v>
      </c>
      <c r="M48" s="4">
        <v>11054</v>
      </c>
      <c r="N48" s="4" t="s">
        <v>151</v>
      </c>
      <c r="O48" s="4" t="s">
        <v>90</v>
      </c>
      <c r="P48" s="4" t="s">
        <v>90</v>
      </c>
      <c r="Q48" s="4" t="s">
        <v>90</v>
      </c>
      <c r="R48" s="4" t="s">
        <v>90</v>
      </c>
      <c r="S48" s="4" t="s">
        <v>90</v>
      </c>
    </row>
    <row r="49" spans="1:19" x14ac:dyDescent="0.25">
      <c r="A49" s="4">
        <v>110315</v>
      </c>
      <c r="B49" s="4" t="s">
        <v>156</v>
      </c>
      <c r="C49" s="4" t="s">
        <v>139</v>
      </c>
      <c r="D49" s="4">
        <v>500015</v>
      </c>
      <c r="E49" s="4" t="s">
        <v>164</v>
      </c>
      <c r="F49" s="4" t="s">
        <v>155</v>
      </c>
      <c r="G49" s="4" t="s">
        <v>164</v>
      </c>
      <c r="H49" s="4" t="s">
        <v>163</v>
      </c>
      <c r="I49" s="4">
        <v>309</v>
      </c>
      <c r="J49" s="4" t="s">
        <v>152</v>
      </c>
      <c r="K49" s="4">
        <v>1</v>
      </c>
      <c r="L49" s="4">
        <v>6.0000000000000001E-3</v>
      </c>
      <c r="M49" s="4">
        <v>11054</v>
      </c>
      <c r="N49" s="4" t="s">
        <v>151</v>
      </c>
      <c r="O49" s="4" t="s">
        <v>90</v>
      </c>
      <c r="P49" s="4" t="s">
        <v>90</v>
      </c>
      <c r="Q49" s="4" t="s">
        <v>90</v>
      </c>
      <c r="R49" s="4" t="s">
        <v>90</v>
      </c>
      <c r="S49" s="4" t="s">
        <v>90</v>
      </c>
    </row>
    <row r="50" spans="1:19" x14ac:dyDescent="0.25">
      <c r="A50" s="4">
        <v>110315</v>
      </c>
      <c r="B50" s="4" t="s">
        <v>162</v>
      </c>
      <c r="C50" s="4" t="s">
        <v>139</v>
      </c>
      <c r="D50" s="4">
        <v>500015</v>
      </c>
      <c r="E50" s="4" t="s">
        <v>161</v>
      </c>
      <c r="F50" s="4" t="s">
        <v>155</v>
      </c>
      <c r="G50" s="4" t="s">
        <v>161</v>
      </c>
      <c r="H50" s="4" t="s">
        <v>157</v>
      </c>
      <c r="I50" s="4">
        <v>309</v>
      </c>
      <c r="J50" s="4" t="s">
        <v>152</v>
      </c>
      <c r="K50" s="4">
        <v>8</v>
      </c>
      <c r="L50" s="4">
        <v>4.3999999999999997E-2</v>
      </c>
      <c r="M50" s="4">
        <v>11054</v>
      </c>
      <c r="N50" s="4" t="s">
        <v>151</v>
      </c>
      <c r="O50" s="4" t="s">
        <v>90</v>
      </c>
      <c r="P50" s="4" t="s">
        <v>90</v>
      </c>
      <c r="Q50" s="4" t="s">
        <v>90</v>
      </c>
      <c r="R50" s="4" t="s">
        <v>90</v>
      </c>
      <c r="S50" s="4" t="s">
        <v>90</v>
      </c>
    </row>
    <row r="51" spans="1:19" x14ac:dyDescent="0.25">
      <c r="A51" s="4">
        <v>110315</v>
      </c>
      <c r="B51" s="4" t="s">
        <v>160</v>
      </c>
      <c r="C51" s="4" t="s">
        <v>139</v>
      </c>
      <c r="D51" s="4">
        <v>500015</v>
      </c>
      <c r="E51" s="4" t="s">
        <v>159</v>
      </c>
      <c r="F51" s="4" t="s">
        <v>155</v>
      </c>
      <c r="G51" s="4" t="s">
        <v>159</v>
      </c>
      <c r="H51" s="4" t="s">
        <v>102</v>
      </c>
      <c r="I51" s="4">
        <v>309</v>
      </c>
      <c r="J51" s="4" t="s">
        <v>152</v>
      </c>
      <c r="K51" s="4">
        <v>21</v>
      </c>
      <c r="L51" s="4">
        <v>0.11899999999999999</v>
      </c>
      <c r="M51" s="4">
        <v>11054</v>
      </c>
      <c r="N51" s="4" t="s">
        <v>151</v>
      </c>
      <c r="O51" s="4" t="s">
        <v>90</v>
      </c>
      <c r="P51" s="4" t="s">
        <v>90</v>
      </c>
      <c r="Q51" s="4" t="s">
        <v>90</v>
      </c>
      <c r="R51" s="4" t="s">
        <v>90</v>
      </c>
      <c r="S51" s="4" t="s">
        <v>90</v>
      </c>
    </row>
    <row r="52" spans="1:19" x14ac:dyDescent="0.25">
      <c r="A52" s="4">
        <v>110315</v>
      </c>
      <c r="B52" s="4" t="s">
        <v>156</v>
      </c>
      <c r="C52" s="4" t="s">
        <v>139</v>
      </c>
      <c r="D52" s="4">
        <v>500015</v>
      </c>
      <c r="E52" s="4" t="s">
        <v>158</v>
      </c>
      <c r="F52" s="4" t="s">
        <v>155</v>
      </c>
      <c r="G52" s="4" t="s">
        <v>158</v>
      </c>
      <c r="H52" s="4" t="s">
        <v>157</v>
      </c>
      <c r="I52" s="4">
        <v>309</v>
      </c>
      <c r="J52" s="4" t="s">
        <v>152</v>
      </c>
      <c r="K52" s="4">
        <v>15</v>
      </c>
      <c r="L52" s="4">
        <v>8.3000000000000004E-2</v>
      </c>
      <c r="M52" s="4">
        <v>11054</v>
      </c>
      <c r="N52" s="4" t="s">
        <v>151</v>
      </c>
      <c r="O52" s="4" t="s">
        <v>90</v>
      </c>
      <c r="P52" s="4" t="s">
        <v>90</v>
      </c>
      <c r="Q52" s="4" t="s">
        <v>90</v>
      </c>
      <c r="R52" s="4" t="s">
        <v>90</v>
      </c>
      <c r="S52" s="4" t="s">
        <v>90</v>
      </c>
    </row>
    <row r="53" spans="1:19" x14ac:dyDescent="0.25">
      <c r="A53" s="4">
        <v>110315</v>
      </c>
      <c r="B53" s="4" t="s">
        <v>156</v>
      </c>
      <c r="C53" s="4" t="s">
        <v>139</v>
      </c>
      <c r="D53" s="4">
        <v>500015</v>
      </c>
      <c r="E53" s="4" t="s">
        <v>154</v>
      </c>
      <c r="F53" s="4" t="s">
        <v>155</v>
      </c>
      <c r="G53" s="4" t="s">
        <v>154</v>
      </c>
      <c r="H53" s="4" t="s">
        <v>153</v>
      </c>
      <c r="I53" s="4">
        <v>309</v>
      </c>
      <c r="J53" s="4" t="s">
        <v>152</v>
      </c>
      <c r="K53" s="4">
        <v>29</v>
      </c>
      <c r="L53" s="4">
        <v>0.161</v>
      </c>
      <c r="M53" s="4">
        <v>11054</v>
      </c>
      <c r="N53" s="4" t="s">
        <v>151</v>
      </c>
      <c r="O53" s="4" t="s">
        <v>90</v>
      </c>
      <c r="P53" s="4" t="s">
        <v>90</v>
      </c>
      <c r="Q53" s="4" t="s">
        <v>90</v>
      </c>
      <c r="R53" s="4" t="s">
        <v>90</v>
      </c>
      <c r="S53" s="4" t="s">
        <v>90</v>
      </c>
    </row>
    <row r="54" spans="1:19" x14ac:dyDescent="0.25">
      <c r="L54" s="10">
        <f>SUM(L4:L53)</f>
        <v>16.524999999999999</v>
      </c>
      <c r="R54" s="4">
        <f>SUBTOTAL(9,R4:R53)</f>
        <v>1000</v>
      </c>
      <c r="S54" s="4">
        <f>SUBTOTAL(9,S4:S53)</f>
        <v>5.7220000000000004</v>
      </c>
    </row>
  </sheetData>
  <autoFilter ref="A3:T53"/>
  <mergeCells count="1">
    <mergeCell ref="A2:T2"/>
  </mergeCells>
  <printOptions gridLines="1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3"/>
  <sheetViews>
    <sheetView topLeftCell="B1" zoomScale="80" zoomScaleNormal="80" workbookViewId="0">
      <pane ySplit="3" topLeftCell="A237" activePane="bottomLeft" state="frozen"/>
      <selection activeCell="B1" sqref="B1"/>
      <selection pane="bottomLeft" activeCell="R283" sqref="R283"/>
    </sheetView>
  </sheetViews>
  <sheetFormatPr baseColWidth="10" defaultColWidth="9.140625" defaultRowHeight="15" x14ac:dyDescent="0.25"/>
  <cols>
    <col min="1" max="1" width="13.140625" style="4" bestFit="1" customWidth="1"/>
    <col min="2" max="2" width="14.85546875" style="4" bestFit="1" customWidth="1"/>
    <col min="3" max="3" width="15" style="4" bestFit="1" customWidth="1"/>
    <col min="4" max="4" width="22" style="4" bestFit="1" customWidth="1"/>
    <col min="5" max="5" width="14.85546875" style="4" bestFit="1" customWidth="1"/>
    <col min="6" max="6" width="18" style="4" bestFit="1" customWidth="1"/>
    <col min="7" max="7" width="14.85546875" style="4" bestFit="1" customWidth="1"/>
    <col min="8" max="8" width="12.28515625" style="4" bestFit="1" customWidth="1"/>
    <col min="9" max="9" width="14" style="4" bestFit="1" customWidth="1"/>
    <col min="10" max="10" width="29.42578125" style="4" bestFit="1" customWidth="1"/>
    <col min="11" max="11" width="15.85546875" style="4" bestFit="1" customWidth="1"/>
    <col min="12" max="12" width="18" style="4" bestFit="1" customWidth="1"/>
    <col min="13" max="13" width="11.42578125" style="4" bestFit="1" customWidth="1"/>
    <col min="14" max="14" width="28.85546875" style="4" bestFit="1" customWidth="1"/>
    <col min="15" max="15" width="18.85546875" style="4" bestFit="1" customWidth="1"/>
    <col min="16" max="16" width="16.28515625" style="4" bestFit="1" customWidth="1"/>
    <col min="17" max="17" width="12.5703125" style="4" bestFit="1" customWidth="1"/>
    <col min="18" max="18" width="16.42578125" style="4" bestFit="1" customWidth="1"/>
    <col min="19" max="19" width="18.5703125" style="4" bestFit="1" customWidth="1"/>
    <col min="20" max="16384" width="9.140625" style="4"/>
  </cols>
  <sheetData>
    <row r="2" spans="1:20" x14ac:dyDescent="0.25">
      <c r="A2" s="11" t="s">
        <v>592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5">
      <c r="A3" s="5" t="s">
        <v>591</v>
      </c>
      <c r="B3" s="5" t="s">
        <v>590</v>
      </c>
      <c r="C3" s="5" t="s">
        <v>589</v>
      </c>
      <c r="D3" s="5" t="s">
        <v>588</v>
      </c>
      <c r="E3" s="5" t="s">
        <v>587</v>
      </c>
      <c r="F3" s="5" t="s">
        <v>586</v>
      </c>
      <c r="G3" s="5" t="s">
        <v>585</v>
      </c>
      <c r="H3" s="5" t="s">
        <v>584</v>
      </c>
      <c r="I3" s="5" t="s">
        <v>583</v>
      </c>
      <c r="J3" s="5" t="s">
        <v>582</v>
      </c>
      <c r="K3" s="5" t="s">
        <v>581</v>
      </c>
      <c r="L3" s="5" t="s">
        <v>580</v>
      </c>
      <c r="M3" s="5" t="s">
        <v>579</v>
      </c>
      <c r="N3" s="5" t="s">
        <v>578</v>
      </c>
      <c r="O3" s="5" t="s">
        <v>577</v>
      </c>
      <c r="P3" s="5" t="s">
        <v>576</v>
      </c>
      <c r="Q3" s="5" t="s">
        <v>575</v>
      </c>
      <c r="R3" s="5" t="s">
        <v>574</v>
      </c>
      <c r="S3" s="5" t="s">
        <v>573</v>
      </c>
    </row>
    <row r="4" spans="1:20" x14ac:dyDescent="0.25">
      <c r="A4" s="4">
        <v>110315</v>
      </c>
      <c r="B4" s="4" t="s">
        <v>229</v>
      </c>
      <c r="C4" s="4" t="s">
        <v>139</v>
      </c>
      <c r="D4" s="4">
        <v>500015</v>
      </c>
      <c r="E4" s="4" t="s">
        <v>572</v>
      </c>
      <c r="F4" s="4" t="s">
        <v>155</v>
      </c>
      <c r="G4" s="4" t="s">
        <v>572</v>
      </c>
      <c r="H4" s="4" t="s">
        <v>163</v>
      </c>
      <c r="I4" s="4">
        <v>301</v>
      </c>
      <c r="J4" s="4" t="s">
        <v>29</v>
      </c>
      <c r="K4" s="4">
        <v>2600</v>
      </c>
      <c r="L4" s="4">
        <v>14.43</v>
      </c>
      <c r="M4" s="4">
        <v>11012</v>
      </c>
      <c r="N4" s="4" t="s">
        <v>87</v>
      </c>
      <c r="O4" s="4" t="s">
        <v>333</v>
      </c>
      <c r="P4" s="4" t="s">
        <v>157</v>
      </c>
      <c r="Q4" s="4">
        <v>11</v>
      </c>
      <c r="R4" s="4">
        <v>2600</v>
      </c>
      <c r="S4" s="4">
        <v>14.8</v>
      </c>
    </row>
    <row r="5" spans="1:20" x14ac:dyDescent="0.25">
      <c r="A5" s="4">
        <v>110315</v>
      </c>
      <c r="B5" s="4" t="s">
        <v>229</v>
      </c>
      <c r="C5" s="4" t="s">
        <v>139</v>
      </c>
      <c r="D5" s="4">
        <v>500015</v>
      </c>
      <c r="E5" s="4" t="s">
        <v>571</v>
      </c>
      <c r="F5" s="4" t="s">
        <v>155</v>
      </c>
      <c r="G5" s="4" t="s">
        <v>571</v>
      </c>
      <c r="H5" s="4" t="s">
        <v>163</v>
      </c>
      <c r="I5" s="4">
        <v>301</v>
      </c>
      <c r="J5" s="4" t="s">
        <v>29</v>
      </c>
      <c r="K5" s="4">
        <v>2600</v>
      </c>
      <c r="L5" s="4">
        <v>14.43</v>
      </c>
      <c r="M5" s="4">
        <v>11012</v>
      </c>
      <c r="N5" s="4" t="s">
        <v>87</v>
      </c>
      <c r="O5" s="4" t="s">
        <v>333</v>
      </c>
      <c r="P5" s="4" t="s">
        <v>157</v>
      </c>
      <c r="Q5" s="4">
        <v>11</v>
      </c>
      <c r="R5" s="4">
        <v>2600</v>
      </c>
      <c r="S5" s="4">
        <v>14.8</v>
      </c>
    </row>
    <row r="6" spans="1:20" x14ac:dyDescent="0.25">
      <c r="A6" s="4">
        <v>110315</v>
      </c>
      <c r="B6" s="4" t="s">
        <v>156</v>
      </c>
      <c r="C6" s="4" t="s">
        <v>139</v>
      </c>
      <c r="D6" s="4">
        <v>500015</v>
      </c>
      <c r="E6" s="4" t="s">
        <v>570</v>
      </c>
      <c r="F6" s="4" t="s">
        <v>155</v>
      </c>
      <c r="G6" s="4" t="s">
        <v>570</v>
      </c>
      <c r="H6" s="4" t="s">
        <v>157</v>
      </c>
      <c r="I6" s="4">
        <v>301</v>
      </c>
      <c r="J6" s="4" t="s">
        <v>29</v>
      </c>
      <c r="K6" s="4">
        <v>2550</v>
      </c>
      <c r="L6" s="4">
        <v>14.151999999999999</v>
      </c>
      <c r="M6" s="4">
        <v>11012</v>
      </c>
      <c r="N6" s="4" t="s">
        <v>87</v>
      </c>
      <c r="O6" s="4" t="s">
        <v>376</v>
      </c>
      <c r="P6" s="4" t="s">
        <v>157</v>
      </c>
      <c r="Q6" s="4">
        <v>11</v>
      </c>
      <c r="R6" s="4">
        <v>2550</v>
      </c>
      <c r="S6" s="4">
        <v>14.568</v>
      </c>
    </row>
    <row r="7" spans="1:20" x14ac:dyDescent="0.25">
      <c r="A7" s="4">
        <v>110315</v>
      </c>
      <c r="B7" s="4" t="s">
        <v>156</v>
      </c>
      <c r="C7" s="4" t="s">
        <v>139</v>
      </c>
      <c r="D7" s="4">
        <v>500015</v>
      </c>
      <c r="E7" s="4" t="s">
        <v>569</v>
      </c>
      <c r="F7" s="4" t="s">
        <v>155</v>
      </c>
      <c r="G7" s="4" t="s">
        <v>569</v>
      </c>
      <c r="H7" s="4" t="s">
        <v>157</v>
      </c>
      <c r="I7" s="4">
        <v>301</v>
      </c>
      <c r="J7" s="4" t="s">
        <v>29</v>
      </c>
      <c r="K7" s="4">
        <v>1385</v>
      </c>
      <c r="L7" s="4">
        <v>7.6870000000000003</v>
      </c>
      <c r="M7" s="4">
        <v>11012</v>
      </c>
      <c r="N7" s="4" t="s">
        <v>87</v>
      </c>
      <c r="O7" s="4" t="s">
        <v>376</v>
      </c>
      <c r="P7" s="4" t="s">
        <v>157</v>
      </c>
      <c r="Q7" s="4">
        <v>11</v>
      </c>
      <c r="R7" s="4">
        <v>1385</v>
      </c>
      <c r="S7" s="4">
        <v>7.6870000000000003</v>
      </c>
    </row>
    <row r="8" spans="1:20" x14ac:dyDescent="0.25">
      <c r="A8" s="4">
        <v>110315</v>
      </c>
      <c r="B8" s="4" t="s">
        <v>370</v>
      </c>
      <c r="C8" s="4" t="s">
        <v>139</v>
      </c>
      <c r="D8" s="4">
        <v>500015</v>
      </c>
      <c r="E8" s="4" t="s">
        <v>568</v>
      </c>
      <c r="F8" s="4" t="s">
        <v>155</v>
      </c>
      <c r="G8" s="4" t="s">
        <v>568</v>
      </c>
      <c r="H8" s="4" t="s">
        <v>177</v>
      </c>
      <c r="I8" s="4">
        <v>301</v>
      </c>
      <c r="J8" s="4" t="s">
        <v>29</v>
      </c>
      <c r="K8" s="4">
        <v>1250</v>
      </c>
      <c r="L8" s="4">
        <v>7.0629999999999997</v>
      </c>
      <c r="M8" s="4">
        <v>11012</v>
      </c>
      <c r="N8" s="4" t="s">
        <v>87</v>
      </c>
      <c r="O8" s="4" t="s">
        <v>330</v>
      </c>
      <c r="P8" s="4" t="s">
        <v>195</v>
      </c>
      <c r="Q8" s="4">
        <v>11</v>
      </c>
      <c r="R8" s="4">
        <v>2500</v>
      </c>
      <c r="S8" s="4">
        <v>14.125</v>
      </c>
    </row>
    <row r="9" spans="1:20" x14ac:dyDescent="0.25">
      <c r="A9" s="4">
        <v>110315</v>
      </c>
      <c r="B9" s="4" t="s">
        <v>370</v>
      </c>
      <c r="C9" s="4" t="s">
        <v>139</v>
      </c>
      <c r="D9" s="4">
        <v>500015</v>
      </c>
      <c r="E9" s="4" t="s">
        <v>567</v>
      </c>
      <c r="F9" s="4" t="s">
        <v>155</v>
      </c>
      <c r="G9" s="4" t="s">
        <v>567</v>
      </c>
      <c r="H9" s="4" t="s">
        <v>177</v>
      </c>
      <c r="I9" s="4">
        <v>301</v>
      </c>
      <c r="J9" s="4" t="s">
        <v>29</v>
      </c>
      <c r="K9" s="4">
        <v>450</v>
      </c>
      <c r="L9" s="4">
        <v>2.5430000000000001</v>
      </c>
      <c r="M9" s="4">
        <v>11012</v>
      </c>
      <c r="N9" s="4" t="s">
        <v>87</v>
      </c>
      <c r="O9" s="4" t="s">
        <v>330</v>
      </c>
      <c r="P9" s="4" t="s">
        <v>195</v>
      </c>
      <c r="Q9" s="4">
        <v>11</v>
      </c>
      <c r="R9" s="4">
        <v>969</v>
      </c>
      <c r="S9" s="4">
        <v>5.4820000000000002</v>
      </c>
    </row>
    <row r="10" spans="1:20" x14ac:dyDescent="0.25">
      <c r="A10" s="4">
        <v>110315</v>
      </c>
      <c r="B10" s="4" t="s">
        <v>167</v>
      </c>
      <c r="C10" s="4" t="s">
        <v>139</v>
      </c>
      <c r="D10" s="4">
        <v>500015</v>
      </c>
      <c r="E10" s="4" t="s">
        <v>566</v>
      </c>
      <c r="F10" s="4" t="s">
        <v>155</v>
      </c>
      <c r="G10" s="4" t="s">
        <v>566</v>
      </c>
      <c r="H10" s="4" t="s">
        <v>120</v>
      </c>
      <c r="I10" s="4">
        <v>301</v>
      </c>
      <c r="J10" s="4" t="s">
        <v>29</v>
      </c>
      <c r="K10" s="4">
        <v>2650</v>
      </c>
      <c r="L10" s="4">
        <v>14.973000000000001</v>
      </c>
      <c r="M10" s="4">
        <v>11012</v>
      </c>
      <c r="N10" s="4" t="s">
        <v>87</v>
      </c>
      <c r="O10" s="4" t="s">
        <v>373</v>
      </c>
      <c r="P10" s="4" t="s">
        <v>177</v>
      </c>
      <c r="Q10" s="4">
        <v>11</v>
      </c>
      <c r="R10" s="4">
        <v>2650</v>
      </c>
      <c r="S10" s="4">
        <v>14.973000000000001</v>
      </c>
    </row>
    <row r="11" spans="1:20" x14ac:dyDescent="0.25">
      <c r="A11" s="4">
        <v>110315</v>
      </c>
      <c r="B11" s="4" t="s">
        <v>162</v>
      </c>
      <c r="C11" s="4" t="s">
        <v>139</v>
      </c>
      <c r="D11" s="4">
        <v>500015</v>
      </c>
      <c r="E11" s="4" t="s">
        <v>565</v>
      </c>
      <c r="F11" s="4" t="s">
        <v>155</v>
      </c>
      <c r="G11" s="4" t="s">
        <v>565</v>
      </c>
      <c r="H11" s="4" t="s">
        <v>120</v>
      </c>
      <c r="I11" s="4">
        <v>301</v>
      </c>
      <c r="J11" s="4" t="s">
        <v>29</v>
      </c>
      <c r="K11" s="4">
        <v>1681</v>
      </c>
      <c r="L11" s="4">
        <v>9.33</v>
      </c>
      <c r="M11" s="4">
        <v>11012</v>
      </c>
      <c r="N11" s="4" t="s">
        <v>87</v>
      </c>
      <c r="O11" s="4" t="s">
        <v>373</v>
      </c>
      <c r="P11" s="4" t="s">
        <v>177</v>
      </c>
      <c r="Q11" s="4">
        <v>11</v>
      </c>
      <c r="R11" s="4">
        <v>1597</v>
      </c>
      <c r="S11" s="4">
        <v>9.4410000000000007</v>
      </c>
    </row>
    <row r="12" spans="1:20" x14ac:dyDescent="0.25">
      <c r="A12" s="4">
        <v>110315</v>
      </c>
      <c r="B12" s="4" t="s">
        <v>370</v>
      </c>
      <c r="C12" s="4" t="s">
        <v>139</v>
      </c>
      <c r="D12" s="4">
        <v>500015</v>
      </c>
      <c r="E12" s="4" t="s">
        <v>564</v>
      </c>
      <c r="F12" s="4" t="s">
        <v>155</v>
      </c>
      <c r="G12" s="4" t="s">
        <v>564</v>
      </c>
      <c r="H12" s="4" t="s">
        <v>195</v>
      </c>
      <c r="I12" s="4">
        <v>301</v>
      </c>
      <c r="J12" s="4" t="s">
        <v>29</v>
      </c>
      <c r="K12" s="4">
        <v>1347</v>
      </c>
      <c r="L12" s="4">
        <v>7.6109999999999998</v>
      </c>
      <c r="M12" s="4">
        <v>11012</v>
      </c>
      <c r="N12" s="4" t="s">
        <v>87</v>
      </c>
      <c r="O12" s="4" t="s">
        <v>367</v>
      </c>
      <c r="P12" s="4" t="s">
        <v>147</v>
      </c>
      <c r="Q12" s="4">
        <v>11</v>
      </c>
      <c r="R12" s="4">
        <v>2500</v>
      </c>
      <c r="S12" s="4">
        <v>14.125</v>
      </c>
    </row>
    <row r="13" spans="1:20" x14ac:dyDescent="0.25">
      <c r="A13" s="4">
        <v>110315</v>
      </c>
      <c r="B13" s="4" t="s">
        <v>366</v>
      </c>
      <c r="C13" s="4" t="s">
        <v>139</v>
      </c>
      <c r="D13" s="4">
        <v>500015</v>
      </c>
      <c r="E13" s="4" t="s">
        <v>563</v>
      </c>
      <c r="F13" s="4" t="s">
        <v>155</v>
      </c>
      <c r="G13" s="4" t="s">
        <v>563</v>
      </c>
      <c r="H13" s="4" t="s">
        <v>195</v>
      </c>
      <c r="I13" s="4">
        <v>301</v>
      </c>
      <c r="J13" s="4" t="s">
        <v>29</v>
      </c>
      <c r="K13" s="4">
        <v>2450</v>
      </c>
      <c r="L13" s="4">
        <v>13.867000000000001</v>
      </c>
      <c r="M13" s="4">
        <v>11012</v>
      </c>
      <c r="N13" s="4" t="s">
        <v>87</v>
      </c>
      <c r="O13" s="4" t="s">
        <v>367</v>
      </c>
      <c r="P13" s="4" t="s">
        <v>147</v>
      </c>
      <c r="Q13" s="4">
        <v>11</v>
      </c>
      <c r="R13" s="4">
        <v>2450</v>
      </c>
      <c r="S13" s="4">
        <v>14.316000000000001</v>
      </c>
    </row>
    <row r="14" spans="1:20" x14ac:dyDescent="0.25">
      <c r="A14" s="4">
        <v>110315</v>
      </c>
      <c r="B14" s="4" t="s">
        <v>366</v>
      </c>
      <c r="C14" s="4" t="s">
        <v>139</v>
      </c>
      <c r="D14" s="4">
        <v>500015</v>
      </c>
      <c r="E14" s="4" t="s">
        <v>562</v>
      </c>
      <c r="F14" s="4" t="s">
        <v>155</v>
      </c>
      <c r="G14" s="4" t="s">
        <v>562</v>
      </c>
      <c r="H14" s="4" t="s">
        <v>147</v>
      </c>
      <c r="I14" s="4">
        <v>301</v>
      </c>
      <c r="J14" s="4" t="s">
        <v>29</v>
      </c>
      <c r="K14" s="4">
        <v>2400</v>
      </c>
      <c r="L14" s="4">
        <v>13.584</v>
      </c>
      <c r="M14" s="4">
        <v>11012</v>
      </c>
      <c r="N14" s="4" t="s">
        <v>87</v>
      </c>
      <c r="O14" s="4" t="s">
        <v>326</v>
      </c>
      <c r="P14" s="4" t="s">
        <v>147</v>
      </c>
      <c r="Q14" s="4">
        <v>11</v>
      </c>
      <c r="R14" s="4">
        <v>2400</v>
      </c>
      <c r="S14" s="4">
        <v>13.584</v>
      </c>
    </row>
    <row r="15" spans="1:20" x14ac:dyDescent="0.25">
      <c r="A15" s="4">
        <v>110315</v>
      </c>
      <c r="B15" s="4" t="s">
        <v>328</v>
      </c>
      <c r="C15" s="4" t="s">
        <v>139</v>
      </c>
      <c r="D15" s="4">
        <v>500015</v>
      </c>
      <c r="E15" s="4" t="s">
        <v>561</v>
      </c>
      <c r="F15" s="4" t="s">
        <v>155</v>
      </c>
      <c r="G15" s="4" t="s">
        <v>561</v>
      </c>
      <c r="H15" s="4" t="s">
        <v>147</v>
      </c>
      <c r="I15" s="4">
        <v>301</v>
      </c>
      <c r="J15" s="4" t="s">
        <v>29</v>
      </c>
      <c r="K15" s="4">
        <v>2500</v>
      </c>
      <c r="L15" s="4">
        <v>14.15</v>
      </c>
      <c r="M15" s="4">
        <v>11012</v>
      </c>
      <c r="N15" s="4" t="s">
        <v>87</v>
      </c>
      <c r="O15" s="4" t="s">
        <v>326</v>
      </c>
      <c r="P15" s="4" t="s">
        <v>147</v>
      </c>
      <c r="Q15" s="4">
        <v>11</v>
      </c>
      <c r="R15" s="4">
        <v>2400</v>
      </c>
      <c r="S15" s="4">
        <v>14.15</v>
      </c>
    </row>
    <row r="16" spans="1:20" x14ac:dyDescent="0.25">
      <c r="A16" s="4">
        <v>110315</v>
      </c>
      <c r="B16" s="4" t="s">
        <v>366</v>
      </c>
      <c r="C16" s="4" t="s">
        <v>139</v>
      </c>
      <c r="D16" s="4">
        <v>500015</v>
      </c>
      <c r="E16" s="4" t="s">
        <v>560</v>
      </c>
      <c r="F16" s="4" t="s">
        <v>155</v>
      </c>
      <c r="G16" s="4" t="s">
        <v>560</v>
      </c>
      <c r="H16" s="4" t="s">
        <v>195</v>
      </c>
      <c r="I16" s="4">
        <v>301</v>
      </c>
      <c r="J16" s="4" t="s">
        <v>29</v>
      </c>
      <c r="K16" s="4">
        <v>2450</v>
      </c>
      <c r="L16" s="4">
        <v>13.867000000000001</v>
      </c>
      <c r="M16" s="4">
        <v>11012</v>
      </c>
      <c r="N16" s="4" t="s">
        <v>87</v>
      </c>
      <c r="O16" s="4" t="s">
        <v>367</v>
      </c>
      <c r="P16" s="4" t="s">
        <v>147</v>
      </c>
      <c r="Q16" s="4">
        <v>11</v>
      </c>
      <c r="R16" s="4">
        <v>2450</v>
      </c>
      <c r="S16" s="4">
        <v>14.316000000000001</v>
      </c>
    </row>
    <row r="17" spans="1:19" x14ac:dyDescent="0.25">
      <c r="A17" s="4">
        <v>110315</v>
      </c>
      <c r="B17" s="4" t="s">
        <v>245</v>
      </c>
      <c r="C17" s="4" t="s">
        <v>139</v>
      </c>
      <c r="D17" s="4">
        <v>500015</v>
      </c>
      <c r="E17" s="4" t="s">
        <v>559</v>
      </c>
      <c r="F17" s="4" t="s">
        <v>155</v>
      </c>
      <c r="G17" s="4" t="s">
        <v>559</v>
      </c>
      <c r="H17" s="4" t="s">
        <v>108</v>
      </c>
      <c r="I17" s="4">
        <v>301</v>
      </c>
      <c r="J17" s="4" t="s">
        <v>29</v>
      </c>
      <c r="K17" s="4">
        <v>2400</v>
      </c>
      <c r="L17" s="4">
        <v>13.584</v>
      </c>
      <c r="M17" s="4">
        <v>11012</v>
      </c>
      <c r="N17" s="4" t="s">
        <v>87</v>
      </c>
      <c r="O17" s="4" t="s">
        <v>320</v>
      </c>
      <c r="P17" s="4" t="s">
        <v>102</v>
      </c>
      <c r="Q17" s="4">
        <v>11</v>
      </c>
      <c r="R17" s="4">
        <v>2400</v>
      </c>
      <c r="S17" s="4">
        <v>14.122</v>
      </c>
    </row>
    <row r="18" spans="1:19" x14ac:dyDescent="0.25">
      <c r="A18" s="4">
        <v>110315</v>
      </c>
      <c r="B18" s="4" t="s">
        <v>160</v>
      </c>
      <c r="C18" s="4" t="s">
        <v>139</v>
      </c>
      <c r="D18" s="4">
        <v>500015</v>
      </c>
      <c r="E18" s="4" t="s">
        <v>558</v>
      </c>
      <c r="F18" s="4" t="s">
        <v>155</v>
      </c>
      <c r="G18" s="4" t="s">
        <v>558</v>
      </c>
      <c r="H18" s="4" t="s">
        <v>102</v>
      </c>
      <c r="I18" s="4">
        <v>301</v>
      </c>
      <c r="J18" s="4" t="s">
        <v>29</v>
      </c>
      <c r="K18" s="4">
        <v>2600</v>
      </c>
      <c r="L18" s="4">
        <v>14.755000000000001</v>
      </c>
      <c r="M18" s="4">
        <v>11012</v>
      </c>
      <c r="N18" s="4" t="s">
        <v>87</v>
      </c>
      <c r="O18" s="4" t="s">
        <v>360</v>
      </c>
      <c r="P18" s="4" t="s">
        <v>100</v>
      </c>
      <c r="Q18" s="4">
        <v>11</v>
      </c>
      <c r="R18" s="4">
        <v>2700</v>
      </c>
      <c r="S18" s="4">
        <v>15.605</v>
      </c>
    </row>
    <row r="19" spans="1:19" x14ac:dyDescent="0.25">
      <c r="A19" s="4">
        <v>110315</v>
      </c>
      <c r="B19" s="4" t="s">
        <v>235</v>
      </c>
      <c r="C19" s="4" t="s">
        <v>139</v>
      </c>
      <c r="D19" s="4">
        <v>500015</v>
      </c>
      <c r="E19" s="4" t="s">
        <v>557</v>
      </c>
      <c r="F19" s="4" t="s">
        <v>155</v>
      </c>
      <c r="G19" s="4" t="s">
        <v>557</v>
      </c>
      <c r="H19" s="4" t="s">
        <v>102</v>
      </c>
      <c r="I19" s="4">
        <v>301</v>
      </c>
      <c r="J19" s="4" t="s">
        <v>29</v>
      </c>
      <c r="K19" s="4">
        <v>2500</v>
      </c>
      <c r="L19" s="4">
        <v>14.25</v>
      </c>
      <c r="M19" s="4">
        <v>11012</v>
      </c>
      <c r="N19" s="4" t="s">
        <v>87</v>
      </c>
      <c r="O19" s="4" t="s">
        <v>360</v>
      </c>
      <c r="P19" s="4" t="s">
        <v>100</v>
      </c>
      <c r="Q19" s="4">
        <v>11</v>
      </c>
      <c r="R19" s="4">
        <v>2500</v>
      </c>
      <c r="S19" s="4">
        <v>14.85</v>
      </c>
    </row>
    <row r="20" spans="1:19" x14ac:dyDescent="0.25">
      <c r="A20" s="4">
        <v>110315</v>
      </c>
      <c r="B20" s="4" t="s">
        <v>250</v>
      </c>
      <c r="C20" s="4" t="s">
        <v>139</v>
      </c>
      <c r="D20" s="4">
        <v>500015</v>
      </c>
      <c r="E20" s="4" t="s">
        <v>556</v>
      </c>
      <c r="F20" s="4" t="s">
        <v>155</v>
      </c>
      <c r="G20" s="4" t="s">
        <v>556</v>
      </c>
      <c r="H20" s="4" t="s">
        <v>94</v>
      </c>
      <c r="I20" s="4">
        <v>301</v>
      </c>
      <c r="J20" s="4" t="s">
        <v>29</v>
      </c>
      <c r="K20" s="4">
        <v>2580</v>
      </c>
      <c r="L20" s="4">
        <v>14.706</v>
      </c>
      <c r="M20" s="4">
        <v>11012</v>
      </c>
      <c r="N20" s="4" t="s">
        <v>87</v>
      </c>
      <c r="O20" s="4" t="s">
        <v>355</v>
      </c>
      <c r="P20" s="4" t="s">
        <v>94</v>
      </c>
      <c r="Q20" s="4">
        <v>11</v>
      </c>
      <c r="R20" s="4">
        <v>2580</v>
      </c>
      <c r="S20" s="4">
        <v>14.706</v>
      </c>
    </row>
    <row r="21" spans="1:19" x14ac:dyDescent="0.25">
      <c r="A21" s="4">
        <v>110315</v>
      </c>
      <c r="B21" s="4" t="s">
        <v>235</v>
      </c>
      <c r="C21" s="4" t="s">
        <v>139</v>
      </c>
      <c r="D21" s="4">
        <v>500015</v>
      </c>
      <c r="E21" s="4" t="s">
        <v>555</v>
      </c>
      <c r="F21" s="4" t="s">
        <v>155</v>
      </c>
      <c r="G21" s="4" t="s">
        <v>555</v>
      </c>
      <c r="H21" s="4" t="s">
        <v>100</v>
      </c>
      <c r="I21" s="4">
        <v>301</v>
      </c>
      <c r="J21" s="4" t="s">
        <v>29</v>
      </c>
      <c r="K21" s="4">
        <v>2500</v>
      </c>
      <c r="L21" s="4">
        <v>14.25</v>
      </c>
      <c r="M21" s="4">
        <v>11012</v>
      </c>
      <c r="N21" s="4" t="s">
        <v>87</v>
      </c>
      <c r="O21" s="4" t="s">
        <v>357</v>
      </c>
      <c r="P21" s="4" t="s">
        <v>94</v>
      </c>
      <c r="Q21" s="4">
        <v>11</v>
      </c>
      <c r="R21" s="4">
        <v>2500</v>
      </c>
      <c r="S21" s="4">
        <v>14.63</v>
      </c>
    </row>
    <row r="22" spans="1:19" x14ac:dyDescent="0.25">
      <c r="A22" s="4">
        <v>110315</v>
      </c>
      <c r="B22" s="4" t="s">
        <v>248</v>
      </c>
      <c r="C22" s="4" t="s">
        <v>139</v>
      </c>
      <c r="D22" s="4">
        <v>500015</v>
      </c>
      <c r="E22" s="4" t="s">
        <v>554</v>
      </c>
      <c r="F22" s="4" t="s">
        <v>155</v>
      </c>
      <c r="G22" s="4" t="s">
        <v>554</v>
      </c>
      <c r="H22" s="4" t="s">
        <v>100</v>
      </c>
      <c r="I22" s="4">
        <v>301</v>
      </c>
      <c r="J22" s="4" t="s">
        <v>29</v>
      </c>
      <c r="K22" s="4">
        <v>2550</v>
      </c>
      <c r="L22" s="4">
        <v>14.535</v>
      </c>
      <c r="M22" s="4">
        <v>11012</v>
      </c>
      <c r="N22" s="4" t="s">
        <v>87</v>
      </c>
      <c r="O22" s="4" t="s">
        <v>357</v>
      </c>
      <c r="P22" s="4" t="s">
        <v>94</v>
      </c>
      <c r="Q22" s="4">
        <v>11</v>
      </c>
      <c r="R22" s="4">
        <v>2550</v>
      </c>
      <c r="S22" s="4">
        <v>14.535</v>
      </c>
    </row>
    <row r="23" spans="1:19" x14ac:dyDescent="0.25">
      <c r="A23" s="4">
        <v>110315</v>
      </c>
      <c r="B23" s="4" t="s">
        <v>250</v>
      </c>
      <c r="C23" s="4" t="s">
        <v>139</v>
      </c>
      <c r="D23" s="4">
        <v>500015</v>
      </c>
      <c r="E23" s="4" t="s">
        <v>553</v>
      </c>
      <c r="F23" s="4" t="s">
        <v>155</v>
      </c>
      <c r="G23" s="4" t="s">
        <v>553</v>
      </c>
      <c r="H23" s="4" t="s">
        <v>94</v>
      </c>
      <c r="I23" s="4">
        <v>301</v>
      </c>
      <c r="J23" s="4" t="s">
        <v>29</v>
      </c>
      <c r="K23" s="4">
        <v>2000</v>
      </c>
      <c r="L23" s="4">
        <v>11.4</v>
      </c>
      <c r="M23" s="4">
        <v>11012</v>
      </c>
      <c r="N23" s="4" t="s">
        <v>87</v>
      </c>
      <c r="O23" s="4" t="s">
        <v>355</v>
      </c>
      <c r="P23" s="4" t="s">
        <v>94</v>
      </c>
      <c r="Q23" s="4">
        <v>11</v>
      </c>
      <c r="R23" s="4">
        <v>2550</v>
      </c>
      <c r="S23" s="4">
        <v>14.744999999999999</v>
      </c>
    </row>
    <row r="24" spans="1:19" x14ac:dyDescent="0.25">
      <c r="A24" s="4">
        <v>110315</v>
      </c>
      <c r="B24" s="4" t="s">
        <v>296</v>
      </c>
      <c r="C24" s="4" t="s">
        <v>139</v>
      </c>
      <c r="D24" s="4">
        <v>500015</v>
      </c>
      <c r="E24" s="4" t="s">
        <v>552</v>
      </c>
      <c r="F24" s="4" t="s">
        <v>155</v>
      </c>
      <c r="G24" s="4" t="s">
        <v>552</v>
      </c>
      <c r="H24" s="4" t="s">
        <v>104</v>
      </c>
      <c r="I24" s="4">
        <v>301</v>
      </c>
      <c r="J24" s="4" t="s">
        <v>29</v>
      </c>
      <c r="K24" s="4">
        <v>2600</v>
      </c>
      <c r="L24" s="4">
        <v>15.08</v>
      </c>
      <c r="M24" s="4">
        <v>11012</v>
      </c>
      <c r="N24" s="4" t="s">
        <v>87</v>
      </c>
      <c r="O24" s="4" t="s">
        <v>442</v>
      </c>
      <c r="P24" s="4" t="s">
        <v>130</v>
      </c>
      <c r="Q24" s="4">
        <v>11</v>
      </c>
      <c r="R24" s="4">
        <v>2600</v>
      </c>
      <c r="S24" s="4">
        <v>16.28</v>
      </c>
    </row>
    <row r="25" spans="1:19" x14ac:dyDescent="0.25">
      <c r="A25" s="4">
        <v>110315</v>
      </c>
      <c r="B25" s="4" t="s">
        <v>296</v>
      </c>
      <c r="C25" s="4" t="s">
        <v>139</v>
      </c>
      <c r="D25" s="4">
        <v>500015</v>
      </c>
      <c r="E25" s="4" t="s">
        <v>551</v>
      </c>
      <c r="F25" s="4" t="s">
        <v>155</v>
      </c>
      <c r="G25" s="4" t="s">
        <v>551</v>
      </c>
      <c r="H25" s="4" t="s">
        <v>104</v>
      </c>
      <c r="I25" s="4">
        <v>301</v>
      </c>
      <c r="J25" s="4" t="s">
        <v>29</v>
      </c>
      <c r="K25" s="4">
        <v>2482</v>
      </c>
      <c r="L25" s="4">
        <v>14.396000000000001</v>
      </c>
      <c r="M25" s="4">
        <v>11012</v>
      </c>
      <c r="N25" s="4" t="s">
        <v>87</v>
      </c>
      <c r="O25" s="4" t="s">
        <v>442</v>
      </c>
      <c r="P25" s="4" t="s">
        <v>130</v>
      </c>
      <c r="Q25" s="4">
        <v>11</v>
      </c>
      <c r="R25" s="4">
        <v>1262</v>
      </c>
      <c r="S25" s="4">
        <v>7.3220000000000001</v>
      </c>
    </row>
    <row r="26" spans="1:19" x14ac:dyDescent="0.25">
      <c r="A26" s="4">
        <v>110315</v>
      </c>
      <c r="B26" s="4" t="s">
        <v>296</v>
      </c>
      <c r="C26" s="4" t="s">
        <v>139</v>
      </c>
      <c r="D26" s="4">
        <v>500015</v>
      </c>
      <c r="E26" s="4" t="s">
        <v>550</v>
      </c>
      <c r="F26" s="4" t="s">
        <v>155</v>
      </c>
      <c r="G26" s="4" t="s">
        <v>550</v>
      </c>
      <c r="H26" s="4" t="s">
        <v>104</v>
      </c>
      <c r="I26" s="4">
        <v>301</v>
      </c>
      <c r="J26" s="4" t="s">
        <v>29</v>
      </c>
      <c r="K26" s="4">
        <v>2400</v>
      </c>
      <c r="L26" s="4">
        <v>13.92</v>
      </c>
      <c r="M26" s="4">
        <v>11012</v>
      </c>
      <c r="N26" s="4" t="s">
        <v>87</v>
      </c>
      <c r="O26" s="4" t="s">
        <v>442</v>
      </c>
      <c r="P26" s="4" t="s">
        <v>130</v>
      </c>
      <c r="Q26" s="4">
        <v>11</v>
      </c>
      <c r="R26" s="4">
        <v>2400</v>
      </c>
      <c r="S26" s="4">
        <v>15.12</v>
      </c>
    </row>
    <row r="27" spans="1:19" x14ac:dyDescent="0.25">
      <c r="A27" s="4">
        <v>110315</v>
      </c>
      <c r="B27" s="4" t="s">
        <v>296</v>
      </c>
      <c r="C27" s="4" t="s">
        <v>139</v>
      </c>
      <c r="D27" s="4">
        <v>500015</v>
      </c>
      <c r="E27" s="4" t="s">
        <v>549</v>
      </c>
      <c r="F27" s="4" t="s">
        <v>155</v>
      </c>
      <c r="G27" s="4" t="s">
        <v>549</v>
      </c>
      <c r="H27" s="4" t="s">
        <v>104</v>
      </c>
      <c r="I27" s="4">
        <v>301</v>
      </c>
      <c r="J27" s="4" t="s">
        <v>29</v>
      </c>
      <c r="K27" s="4">
        <v>2400</v>
      </c>
      <c r="L27" s="4">
        <v>13.92</v>
      </c>
      <c r="M27" s="4">
        <v>11012</v>
      </c>
      <c r="N27" s="4" t="s">
        <v>87</v>
      </c>
      <c r="O27" s="4" t="s">
        <v>442</v>
      </c>
      <c r="P27" s="4" t="s">
        <v>130</v>
      </c>
      <c r="Q27" s="4">
        <v>11</v>
      </c>
      <c r="R27" s="4">
        <v>2400</v>
      </c>
      <c r="S27" s="4">
        <v>15.12</v>
      </c>
    </row>
    <row r="28" spans="1:19" x14ac:dyDescent="0.25">
      <c r="A28" s="4">
        <v>110315</v>
      </c>
      <c r="B28" s="4" t="s">
        <v>352</v>
      </c>
      <c r="C28" s="4" t="s">
        <v>139</v>
      </c>
      <c r="D28" s="4">
        <v>500015</v>
      </c>
      <c r="E28" s="4" t="s">
        <v>548</v>
      </c>
      <c r="F28" s="4" t="s">
        <v>155</v>
      </c>
      <c r="G28" s="4" t="s">
        <v>548</v>
      </c>
      <c r="H28" s="4" t="s">
        <v>130</v>
      </c>
      <c r="I28" s="4">
        <v>301</v>
      </c>
      <c r="J28" s="4" t="s">
        <v>29</v>
      </c>
      <c r="K28" s="4">
        <v>2301</v>
      </c>
      <c r="L28" s="4">
        <v>13.346</v>
      </c>
      <c r="M28" s="4">
        <v>11012</v>
      </c>
      <c r="N28" s="4" t="s">
        <v>87</v>
      </c>
      <c r="O28" s="4" t="s">
        <v>316</v>
      </c>
      <c r="P28" s="4" t="s">
        <v>132</v>
      </c>
      <c r="Q28" s="4">
        <v>11</v>
      </c>
      <c r="R28" s="4">
        <v>2297</v>
      </c>
      <c r="S28" s="4">
        <v>14.173</v>
      </c>
    </row>
    <row r="29" spans="1:19" x14ac:dyDescent="0.25">
      <c r="A29" s="4">
        <v>110315</v>
      </c>
      <c r="B29" s="4" t="s">
        <v>352</v>
      </c>
      <c r="C29" s="4" t="s">
        <v>139</v>
      </c>
      <c r="D29" s="4">
        <v>500015</v>
      </c>
      <c r="E29" s="4" t="s">
        <v>547</v>
      </c>
      <c r="F29" s="4" t="s">
        <v>155</v>
      </c>
      <c r="G29" s="4" t="s">
        <v>547</v>
      </c>
      <c r="H29" s="4" t="s">
        <v>130</v>
      </c>
      <c r="I29" s="4">
        <v>301</v>
      </c>
      <c r="J29" s="4" t="s">
        <v>29</v>
      </c>
      <c r="K29" s="4">
        <v>2450</v>
      </c>
      <c r="L29" s="4">
        <v>14.21</v>
      </c>
      <c r="M29" s="4">
        <v>11012</v>
      </c>
      <c r="N29" s="4" t="s">
        <v>87</v>
      </c>
      <c r="O29" s="4" t="s">
        <v>316</v>
      </c>
      <c r="P29" s="4" t="s">
        <v>132</v>
      </c>
      <c r="Q29" s="4">
        <v>11</v>
      </c>
      <c r="R29" s="4">
        <v>2450</v>
      </c>
      <c r="S29" s="4">
        <v>15.1</v>
      </c>
    </row>
    <row r="30" spans="1:19" x14ac:dyDescent="0.25">
      <c r="A30" s="4">
        <v>110315</v>
      </c>
      <c r="B30" s="4" t="s">
        <v>222</v>
      </c>
      <c r="C30" s="4" t="s">
        <v>139</v>
      </c>
      <c r="D30" s="4">
        <v>500015</v>
      </c>
      <c r="E30" s="4" t="s">
        <v>546</v>
      </c>
      <c r="F30" s="4" t="s">
        <v>155</v>
      </c>
      <c r="G30" s="4" t="s">
        <v>546</v>
      </c>
      <c r="H30" s="4" t="s">
        <v>132</v>
      </c>
      <c r="I30" s="4">
        <v>301</v>
      </c>
      <c r="J30" s="4" t="s">
        <v>29</v>
      </c>
      <c r="K30" s="4">
        <v>2552</v>
      </c>
      <c r="L30" s="4">
        <v>14.545999999999999</v>
      </c>
      <c r="M30" s="4">
        <v>11012</v>
      </c>
      <c r="N30" s="4" t="s">
        <v>87</v>
      </c>
      <c r="O30" s="4" t="s">
        <v>220</v>
      </c>
      <c r="P30" s="4" t="s">
        <v>128</v>
      </c>
      <c r="Q30" s="4">
        <v>11</v>
      </c>
      <c r="R30" s="4">
        <v>2552</v>
      </c>
      <c r="S30" s="4">
        <v>14.545999999999999</v>
      </c>
    </row>
    <row r="31" spans="1:19" x14ac:dyDescent="0.25">
      <c r="A31" s="4">
        <v>110315</v>
      </c>
      <c r="B31" s="4" t="s">
        <v>314</v>
      </c>
      <c r="C31" s="4" t="s">
        <v>139</v>
      </c>
      <c r="D31" s="4">
        <v>500015</v>
      </c>
      <c r="E31" s="4" t="s">
        <v>545</v>
      </c>
      <c r="F31" s="4" t="s">
        <v>155</v>
      </c>
      <c r="G31" s="4" t="s">
        <v>545</v>
      </c>
      <c r="H31" s="4" t="s">
        <v>132</v>
      </c>
      <c r="I31" s="4">
        <v>301</v>
      </c>
      <c r="J31" s="4" t="s">
        <v>29</v>
      </c>
      <c r="K31" s="4">
        <v>2400</v>
      </c>
      <c r="L31" s="4">
        <v>13.68</v>
      </c>
      <c r="M31" s="4">
        <v>11012</v>
      </c>
      <c r="N31" s="4" t="s">
        <v>87</v>
      </c>
      <c r="O31" s="4" t="s">
        <v>220</v>
      </c>
      <c r="P31" s="4" t="s">
        <v>128</v>
      </c>
      <c r="Q31" s="4">
        <v>11</v>
      </c>
      <c r="R31" s="4">
        <v>2400</v>
      </c>
      <c r="S31" s="4">
        <v>13.68</v>
      </c>
    </row>
    <row r="32" spans="1:19" x14ac:dyDescent="0.25">
      <c r="A32" s="4">
        <v>110315</v>
      </c>
      <c r="B32" s="4" t="s">
        <v>314</v>
      </c>
      <c r="C32" s="4" t="s">
        <v>139</v>
      </c>
      <c r="D32" s="4">
        <v>500015</v>
      </c>
      <c r="E32" s="4" t="s">
        <v>544</v>
      </c>
      <c r="F32" s="4" t="s">
        <v>155</v>
      </c>
      <c r="G32" s="4" t="s">
        <v>544</v>
      </c>
      <c r="H32" s="4" t="s">
        <v>132</v>
      </c>
      <c r="I32" s="4">
        <v>301</v>
      </c>
      <c r="J32" s="4" t="s">
        <v>29</v>
      </c>
      <c r="K32" s="4">
        <v>2400</v>
      </c>
      <c r="L32" s="4">
        <v>13.68</v>
      </c>
      <c r="M32" s="4">
        <v>11012</v>
      </c>
      <c r="N32" s="4" t="s">
        <v>87</v>
      </c>
      <c r="O32" s="4" t="s">
        <v>220</v>
      </c>
      <c r="P32" s="4" t="s">
        <v>128</v>
      </c>
      <c r="Q32" s="4">
        <v>11</v>
      </c>
      <c r="R32" s="4">
        <v>2400</v>
      </c>
      <c r="S32" s="4">
        <v>13.68</v>
      </c>
    </row>
    <row r="33" spans="1:19" x14ac:dyDescent="0.25">
      <c r="A33" s="4">
        <v>110315</v>
      </c>
      <c r="B33" s="4" t="s">
        <v>167</v>
      </c>
      <c r="C33" s="4" t="s">
        <v>139</v>
      </c>
      <c r="D33" s="4">
        <v>500015</v>
      </c>
      <c r="E33" s="4" t="s">
        <v>543</v>
      </c>
      <c r="F33" s="4" t="s">
        <v>155</v>
      </c>
      <c r="G33" s="4" t="s">
        <v>543</v>
      </c>
      <c r="H33" s="4" t="s">
        <v>120</v>
      </c>
      <c r="I33" s="4">
        <v>301</v>
      </c>
      <c r="J33" s="4" t="s">
        <v>29</v>
      </c>
      <c r="K33" s="4">
        <v>2650</v>
      </c>
      <c r="L33" s="4">
        <v>14.973000000000001</v>
      </c>
      <c r="M33" s="4">
        <v>11012</v>
      </c>
      <c r="N33" s="4" t="s">
        <v>87</v>
      </c>
      <c r="O33" s="4" t="s">
        <v>373</v>
      </c>
      <c r="P33" s="4" t="s">
        <v>177</v>
      </c>
      <c r="Q33" s="4">
        <v>11</v>
      </c>
      <c r="R33" s="4">
        <v>2650</v>
      </c>
      <c r="S33" s="4">
        <v>14.973000000000001</v>
      </c>
    </row>
    <row r="34" spans="1:19" x14ac:dyDescent="0.25">
      <c r="A34" s="4">
        <v>110315</v>
      </c>
      <c r="B34" s="4" t="s">
        <v>167</v>
      </c>
      <c r="C34" s="4" t="s">
        <v>139</v>
      </c>
      <c r="D34" s="4">
        <v>500015</v>
      </c>
      <c r="E34" s="4" t="s">
        <v>542</v>
      </c>
      <c r="F34" s="4" t="s">
        <v>155</v>
      </c>
      <c r="G34" s="4" t="s">
        <v>542</v>
      </c>
      <c r="H34" s="4" t="s">
        <v>120</v>
      </c>
      <c r="I34" s="4">
        <v>301</v>
      </c>
      <c r="J34" s="4" t="s">
        <v>29</v>
      </c>
      <c r="K34" s="4">
        <v>2650</v>
      </c>
      <c r="L34" s="4">
        <v>14.973000000000001</v>
      </c>
      <c r="M34" s="4">
        <v>11012</v>
      </c>
      <c r="N34" s="4" t="s">
        <v>87</v>
      </c>
      <c r="O34" s="4" t="s">
        <v>373</v>
      </c>
      <c r="P34" s="4" t="s">
        <v>177</v>
      </c>
      <c r="Q34" s="4">
        <v>11</v>
      </c>
      <c r="R34" s="4">
        <v>2650</v>
      </c>
      <c r="S34" s="4">
        <v>14.973000000000001</v>
      </c>
    </row>
    <row r="35" spans="1:19" x14ac:dyDescent="0.25">
      <c r="A35" s="4">
        <v>110315</v>
      </c>
      <c r="B35" s="4" t="s">
        <v>370</v>
      </c>
      <c r="C35" s="4" t="s">
        <v>139</v>
      </c>
      <c r="D35" s="4">
        <v>500015</v>
      </c>
      <c r="E35" s="4" t="s">
        <v>541</v>
      </c>
      <c r="F35" s="4" t="s">
        <v>155</v>
      </c>
      <c r="G35" s="4" t="s">
        <v>541</v>
      </c>
      <c r="H35" s="4" t="s">
        <v>195</v>
      </c>
      <c r="I35" s="4">
        <v>301</v>
      </c>
      <c r="J35" s="4" t="s">
        <v>29</v>
      </c>
      <c r="K35" s="4">
        <v>1200</v>
      </c>
      <c r="L35" s="4">
        <v>6.78</v>
      </c>
      <c r="M35" s="4">
        <v>11012</v>
      </c>
      <c r="N35" s="4" t="s">
        <v>87</v>
      </c>
      <c r="O35" s="4" t="s">
        <v>367</v>
      </c>
      <c r="P35" s="4" t="s">
        <v>147</v>
      </c>
      <c r="Q35" s="4">
        <v>11</v>
      </c>
      <c r="R35" s="4">
        <v>2500</v>
      </c>
      <c r="S35" s="4">
        <v>14.125</v>
      </c>
    </row>
    <row r="36" spans="1:19" x14ac:dyDescent="0.25">
      <c r="A36" s="4">
        <v>110315</v>
      </c>
      <c r="B36" s="4" t="s">
        <v>540</v>
      </c>
      <c r="C36" s="4" t="s">
        <v>139</v>
      </c>
      <c r="D36" s="4">
        <v>500015</v>
      </c>
      <c r="E36" s="4" t="s">
        <v>539</v>
      </c>
      <c r="F36" s="4" t="s">
        <v>155</v>
      </c>
      <c r="G36" s="4" t="s">
        <v>539</v>
      </c>
      <c r="H36" s="4" t="s">
        <v>195</v>
      </c>
      <c r="I36" s="4">
        <v>301</v>
      </c>
      <c r="J36" s="4" t="s">
        <v>29</v>
      </c>
      <c r="K36" s="4">
        <v>2337</v>
      </c>
      <c r="L36" s="4">
        <v>13.227</v>
      </c>
      <c r="M36" s="4">
        <v>11012</v>
      </c>
      <c r="N36" s="4" t="s">
        <v>87</v>
      </c>
      <c r="O36" s="4" t="s">
        <v>367</v>
      </c>
      <c r="P36" s="4" t="s">
        <v>147</v>
      </c>
      <c r="Q36" s="4">
        <v>11</v>
      </c>
      <c r="R36" s="4">
        <v>2337</v>
      </c>
      <c r="S36" s="4">
        <v>13.227</v>
      </c>
    </row>
    <row r="37" spans="1:19" x14ac:dyDescent="0.25">
      <c r="A37" s="4">
        <v>110315</v>
      </c>
      <c r="B37" s="4" t="s">
        <v>245</v>
      </c>
      <c r="C37" s="4" t="s">
        <v>139</v>
      </c>
      <c r="D37" s="4">
        <v>500015</v>
      </c>
      <c r="E37" s="4" t="s">
        <v>538</v>
      </c>
      <c r="F37" s="4" t="s">
        <v>155</v>
      </c>
      <c r="G37" s="4" t="s">
        <v>538</v>
      </c>
      <c r="H37" s="4" t="s">
        <v>108</v>
      </c>
      <c r="I37" s="4">
        <v>301</v>
      </c>
      <c r="J37" s="4" t="s">
        <v>29</v>
      </c>
      <c r="K37" s="4">
        <v>2400</v>
      </c>
      <c r="L37" s="4">
        <v>13.584</v>
      </c>
      <c r="M37" s="4">
        <v>11012</v>
      </c>
      <c r="N37" s="4" t="s">
        <v>87</v>
      </c>
      <c r="O37" s="4" t="s">
        <v>324</v>
      </c>
      <c r="P37" s="4" t="s">
        <v>100</v>
      </c>
      <c r="Q37" s="4">
        <v>11</v>
      </c>
      <c r="R37" s="4">
        <v>2400</v>
      </c>
      <c r="S37" s="4">
        <v>13.584</v>
      </c>
    </row>
    <row r="38" spans="1:19" x14ac:dyDescent="0.25">
      <c r="A38" s="4">
        <v>110315</v>
      </c>
      <c r="B38" s="4" t="s">
        <v>160</v>
      </c>
      <c r="C38" s="4" t="s">
        <v>139</v>
      </c>
      <c r="D38" s="4">
        <v>500015</v>
      </c>
      <c r="E38" s="4" t="s">
        <v>537</v>
      </c>
      <c r="F38" s="4" t="s">
        <v>155</v>
      </c>
      <c r="G38" s="4" t="s">
        <v>537</v>
      </c>
      <c r="H38" s="4" t="s">
        <v>102</v>
      </c>
      <c r="I38" s="4">
        <v>301</v>
      </c>
      <c r="J38" s="4" t="s">
        <v>29</v>
      </c>
      <c r="K38" s="4">
        <v>2600</v>
      </c>
      <c r="L38" s="4">
        <v>14.755000000000001</v>
      </c>
      <c r="M38" s="4">
        <v>11012</v>
      </c>
      <c r="N38" s="4" t="s">
        <v>87</v>
      </c>
      <c r="O38" s="4" t="s">
        <v>360</v>
      </c>
      <c r="P38" s="4" t="s">
        <v>100</v>
      </c>
      <c r="Q38" s="4">
        <v>11</v>
      </c>
      <c r="R38" s="4">
        <v>2700</v>
      </c>
      <c r="S38" s="4">
        <v>15.605</v>
      </c>
    </row>
    <row r="39" spans="1:19" x14ac:dyDescent="0.25">
      <c r="A39" s="4">
        <v>110315</v>
      </c>
      <c r="B39" s="4" t="s">
        <v>235</v>
      </c>
      <c r="C39" s="4" t="s">
        <v>139</v>
      </c>
      <c r="D39" s="4">
        <v>500015</v>
      </c>
      <c r="E39" s="4" t="s">
        <v>536</v>
      </c>
      <c r="F39" s="4" t="s">
        <v>155</v>
      </c>
      <c r="G39" s="4" t="s">
        <v>536</v>
      </c>
      <c r="H39" s="4" t="s">
        <v>102</v>
      </c>
      <c r="I39" s="4">
        <v>301</v>
      </c>
      <c r="J39" s="4" t="s">
        <v>29</v>
      </c>
      <c r="K39" s="4">
        <v>2500</v>
      </c>
      <c r="L39" s="4">
        <v>14.25</v>
      </c>
      <c r="M39" s="4">
        <v>11012</v>
      </c>
      <c r="N39" s="4" t="s">
        <v>87</v>
      </c>
      <c r="O39" s="4" t="s">
        <v>360</v>
      </c>
      <c r="P39" s="4" t="s">
        <v>100</v>
      </c>
      <c r="Q39" s="4">
        <v>11</v>
      </c>
      <c r="R39" s="4">
        <v>2500</v>
      </c>
      <c r="S39" s="4">
        <v>14.85</v>
      </c>
    </row>
    <row r="40" spans="1:19" x14ac:dyDescent="0.25">
      <c r="A40" s="4">
        <v>110315</v>
      </c>
      <c r="B40" s="4" t="s">
        <v>160</v>
      </c>
      <c r="C40" s="4" t="s">
        <v>139</v>
      </c>
      <c r="D40" s="4">
        <v>500015</v>
      </c>
      <c r="E40" s="4" t="s">
        <v>535</v>
      </c>
      <c r="F40" s="4" t="s">
        <v>155</v>
      </c>
      <c r="G40" s="4" t="s">
        <v>535</v>
      </c>
      <c r="H40" s="4" t="s">
        <v>108</v>
      </c>
      <c r="I40" s="4">
        <v>301</v>
      </c>
      <c r="J40" s="4" t="s">
        <v>29</v>
      </c>
      <c r="K40" s="4">
        <v>1094</v>
      </c>
      <c r="L40" s="4">
        <v>6.2080000000000002</v>
      </c>
      <c r="M40" s="4">
        <v>11012</v>
      </c>
      <c r="N40" s="4" t="s">
        <v>87</v>
      </c>
      <c r="O40" s="4" t="s">
        <v>320</v>
      </c>
      <c r="P40" s="4" t="s">
        <v>102</v>
      </c>
      <c r="Q40" s="4">
        <v>11</v>
      </c>
      <c r="R40" s="4">
        <v>1094</v>
      </c>
      <c r="S40" s="4">
        <v>6.2080000000000002</v>
      </c>
    </row>
    <row r="41" spans="1:19" x14ac:dyDescent="0.25">
      <c r="A41" s="4">
        <v>110315</v>
      </c>
      <c r="B41" s="4" t="s">
        <v>250</v>
      </c>
      <c r="C41" s="4" t="s">
        <v>139</v>
      </c>
      <c r="D41" s="4">
        <v>500015</v>
      </c>
      <c r="E41" s="4" t="s">
        <v>534</v>
      </c>
      <c r="F41" s="4" t="s">
        <v>155</v>
      </c>
      <c r="G41" s="4" t="s">
        <v>534</v>
      </c>
      <c r="H41" s="4" t="s">
        <v>94</v>
      </c>
      <c r="I41" s="4">
        <v>301</v>
      </c>
      <c r="J41" s="4" t="s">
        <v>29</v>
      </c>
      <c r="K41" s="4">
        <v>2500</v>
      </c>
      <c r="L41" s="4">
        <v>14.25</v>
      </c>
      <c r="M41" s="4">
        <v>11012</v>
      </c>
      <c r="N41" s="4" t="s">
        <v>87</v>
      </c>
      <c r="O41" s="4" t="s">
        <v>355</v>
      </c>
      <c r="P41" s="4" t="s">
        <v>94</v>
      </c>
      <c r="Q41" s="4">
        <v>11</v>
      </c>
      <c r="R41" s="4">
        <v>2500</v>
      </c>
      <c r="S41" s="4">
        <v>14.56</v>
      </c>
    </row>
    <row r="42" spans="1:19" x14ac:dyDescent="0.25">
      <c r="A42" s="4">
        <v>110315</v>
      </c>
      <c r="B42" s="4" t="s">
        <v>248</v>
      </c>
      <c r="C42" s="4" t="s">
        <v>139</v>
      </c>
      <c r="D42" s="4">
        <v>500015</v>
      </c>
      <c r="E42" s="4" t="s">
        <v>533</v>
      </c>
      <c r="F42" s="4" t="s">
        <v>155</v>
      </c>
      <c r="G42" s="4" t="s">
        <v>533</v>
      </c>
      <c r="H42" s="4" t="s">
        <v>100</v>
      </c>
      <c r="I42" s="4">
        <v>301</v>
      </c>
      <c r="J42" s="4" t="s">
        <v>29</v>
      </c>
      <c r="K42" s="4">
        <v>2550</v>
      </c>
      <c r="L42" s="4">
        <v>14.535</v>
      </c>
      <c r="M42" s="4">
        <v>11012</v>
      </c>
      <c r="N42" s="4" t="s">
        <v>87</v>
      </c>
      <c r="O42" s="4" t="s">
        <v>357</v>
      </c>
      <c r="P42" s="4" t="s">
        <v>94</v>
      </c>
      <c r="Q42" s="4">
        <v>11</v>
      </c>
      <c r="R42" s="4">
        <v>2550</v>
      </c>
      <c r="S42" s="4">
        <v>14.535</v>
      </c>
    </row>
    <row r="43" spans="1:19" x14ac:dyDescent="0.25">
      <c r="A43" s="4">
        <v>110315</v>
      </c>
      <c r="B43" s="4" t="s">
        <v>248</v>
      </c>
      <c r="C43" s="4" t="s">
        <v>139</v>
      </c>
      <c r="D43" s="4">
        <v>500015</v>
      </c>
      <c r="E43" s="4" t="s">
        <v>532</v>
      </c>
      <c r="F43" s="4" t="s">
        <v>155</v>
      </c>
      <c r="G43" s="4" t="s">
        <v>532</v>
      </c>
      <c r="H43" s="4" t="s">
        <v>100</v>
      </c>
      <c r="I43" s="4">
        <v>301</v>
      </c>
      <c r="J43" s="4" t="s">
        <v>29</v>
      </c>
      <c r="K43" s="4">
        <v>2550</v>
      </c>
      <c r="L43" s="4">
        <v>14.535</v>
      </c>
      <c r="M43" s="4">
        <v>11012</v>
      </c>
      <c r="N43" s="4" t="s">
        <v>87</v>
      </c>
      <c r="O43" s="4" t="s">
        <v>357</v>
      </c>
      <c r="P43" s="4" t="s">
        <v>94</v>
      </c>
      <c r="Q43" s="4">
        <v>11</v>
      </c>
      <c r="R43" s="4">
        <v>2550</v>
      </c>
      <c r="S43" s="4">
        <v>14.535</v>
      </c>
    </row>
    <row r="44" spans="1:19" x14ac:dyDescent="0.25">
      <c r="A44" s="4">
        <v>110315</v>
      </c>
      <c r="B44" s="4" t="s">
        <v>250</v>
      </c>
      <c r="C44" s="4" t="s">
        <v>139</v>
      </c>
      <c r="D44" s="4">
        <v>500015</v>
      </c>
      <c r="E44" s="4" t="s">
        <v>531</v>
      </c>
      <c r="F44" s="4" t="s">
        <v>155</v>
      </c>
      <c r="G44" s="4" t="s">
        <v>531</v>
      </c>
      <c r="H44" s="4" t="s">
        <v>94</v>
      </c>
      <c r="I44" s="4">
        <v>301</v>
      </c>
      <c r="J44" s="4" t="s">
        <v>29</v>
      </c>
      <c r="K44" s="4">
        <v>2000</v>
      </c>
      <c r="L44" s="4">
        <v>11.4</v>
      </c>
      <c r="M44" s="4">
        <v>11012</v>
      </c>
      <c r="N44" s="4" t="s">
        <v>87</v>
      </c>
      <c r="O44" s="4" t="s">
        <v>355</v>
      </c>
      <c r="P44" s="4" t="s">
        <v>94</v>
      </c>
      <c r="Q44" s="4">
        <v>11</v>
      </c>
      <c r="R44" s="4">
        <v>2550</v>
      </c>
      <c r="S44" s="4">
        <v>14.744999999999999</v>
      </c>
    </row>
    <row r="45" spans="1:19" x14ac:dyDescent="0.25">
      <c r="A45" s="4">
        <v>110315</v>
      </c>
      <c r="B45" s="4" t="s">
        <v>296</v>
      </c>
      <c r="C45" s="4" t="s">
        <v>139</v>
      </c>
      <c r="D45" s="4">
        <v>500015</v>
      </c>
      <c r="E45" s="4" t="s">
        <v>530</v>
      </c>
      <c r="F45" s="4" t="s">
        <v>155</v>
      </c>
      <c r="G45" s="4" t="s">
        <v>530</v>
      </c>
      <c r="H45" s="4" t="s">
        <v>104</v>
      </c>
      <c r="I45" s="4">
        <v>301</v>
      </c>
      <c r="J45" s="4" t="s">
        <v>29</v>
      </c>
      <c r="K45" s="4">
        <v>2400</v>
      </c>
      <c r="L45" s="4">
        <v>13.92</v>
      </c>
      <c r="M45" s="4">
        <v>11012</v>
      </c>
      <c r="N45" s="4" t="s">
        <v>87</v>
      </c>
      <c r="O45" s="4" t="s">
        <v>442</v>
      </c>
      <c r="P45" s="4" t="s">
        <v>130</v>
      </c>
      <c r="Q45" s="4">
        <v>11</v>
      </c>
      <c r="R45" s="4">
        <v>2400</v>
      </c>
      <c r="S45" s="4">
        <v>15.12</v>
      </c>
    </row>
    <row r="46" spans="1:19" x14ac:dyDescent="0.25">
      <c r="A46" s="4">
        <v>110315</v>
      </c>
      <c r="B46" s="4" t="s">
        <v>235</v>
      </c>
      <c r="C46" s="4" t="s">
        <v>139</v>
      </c>
      <c r="D46" s="4">
        <v>500015</v>
      </c>
      <c r="E46" s="4" t="s">
        <v>529</v>
      </c>
      <c r="F46" s="4" t="s">
        <v>155</v>
      </c>
      <c r="G46" s="4" t="s">
        <v>529</v>
      </c>
      <c r="H46" s="4" t="s">
        <v>100</v>
      </c>
      <c r="I46" s="4">
        <v>301</v>
      </c>
      <c r="J46" s="4" t="s">
        <v>29</v>
      </c>
      <c r="K46" s="4">
        <v>2500</v>
      </c>
      <c r="L46" s="4">
        <v>14.25</v>
      </c>
      <c r="M46" s="4">
        <v>11012</v>
      </c>
      <c r="N46" s="4" t="s">
        <v>87</v>
      </c>
      <c r="O46" s="4" t="s">
        <v>353</v>
      </c>
      <c r="P46" s="4" t="s">
        <v>130</v>
      </c>
      <c r="Q46" s="4">
        <v>11</v>
      </c>
      <c r="R46" s="4">
        <v>2500</v>
      </c>
      <c r="S46" s="4">
        <v>14.63</v>
      </c>
    </row>
    <row r="47" spans="1:19" x14ac:dyDescent="0.25">
      <c r="A47" s="4">
        <v>110315</v>
      </c>
      <c r="B47" s="4" t="s">
        <v>235</v>
      </c>
      <c r="C47" s="4" t="s">
        <v>139</v>
      </c>
      <c r="D47" s="4">
        <v>500015</v>
      </c>
      <c r="E47" s="4" t="s">
        <v>528</v>
      </c>
      <c r="F47" s="4" t="s">
        <v>155</v>
      </c>
      <c r="G47" s="4" t="s">
        <v>528</v>
      </c>
      <c r="H47" s="4" t="s">
        <v>100</v>
      </c>
      <c r="I47" s="4">
        <v>301</v>
      </c>
      <c r="J47" s="4" t="s">
        <v>29</v>
      </c>
      <c r="K47" s="4">
        <v>2100</v>
      </c>
      <c r="L47" s="4">
        <v>11.97</v>
      </c>
      <c r="M47" s="4">
        <v>11012</v>
      </c>
      <c r="N47" s="4" t="s">
        <v>87</v>
      </c>
      <c r="O47" s="4" t="s">
        <v>353</v>
      </c>
      <c r="P47" s="4" t="s">
        <v>130</v>
      </c>
      <c r="Q47" s="4">
        <v>11</v>
      </c>
      <c r="R47" s="4">
        <v>2100</v>
      </c>
      <c r="S47" s="4">
        <v>12.35</v>
      </c>
    </row>
    <row r="48" spans="1:19" x14ac:dyDescent="0.25">
      <c r="A48" s="4">
        <v>110315</v>
      </c>
      <c r="B48" s="4" t="s">
        <v>296</v>
      </c>
      <c r="C48" s="4" t="s">
        <v>139</v>
      </c>
      <c r="D48" s="4">
        <v>500015</v>
      </c>
      <c r="E48" s="4" t="s">
        <v>527</v>
      </c>
      <c r="F48" s="4" t="s">
        <v>155</v>
      </c>
      <c r="G48" s="4" t="s">
        <v>527</v>
      </c>
      <c r="H48" s="4" t="s">
        <v>104</v>
      </c>
      <c r="I48" s="4">
        <v>301</v>
      </c>
      <c r="J48" s="4" t="s">
        <v>29</v>
      </c>
      <c r="K48" s="4">
        <v>2400</v>
      </c>
      <c r="L48" s="4">
        <v>13.92</v>
      </c>
      <c r="M48" s="4">
        <v>11012</v>
      </c>
      <c r="N48" s="4" t="s">
        <v>87</v>
      </c>
      <c r="O48" s="4" t="s">
        <v>442</v>
      </c>
      <c r="P48" s="4" t="s">
        <v>130</v>
      </c>
      <c r="Q48" s="4">
        <v>11</v>
      </c>
      <c r="R48" s="4">
        <v>2400</v>
      </c>
      <c r="S48" s="4">
        <v>15.12</v>
      </c>
    </row>
    <row r="49" spans="1:19" x14ac:dyDescent="0.25">
      <c r="A49" s="4">
        <v>110315</v>
      </c>
      <c r="B49" s="4" t="s">
        <v>352</v>
      </c>
      <c r="C49" s="4" t="s">
        <v>139</v>
      </c>
      <c r="D49" s="4">
        <v>500015</v>
      </c>
      <c r="E49" s="4" t="s">
        <v>526</v>
      </c>
      <c r="F49" s="4" t="s">
        <v>155</v>
      </c>
      <c r="G49" s="4" t="s">
        <v>526</v>
      </c>
      <c r="H49" s="4" t="s">
        <v>130</v>
      </c>
      <c r="I49" s="4">
        <v>301</v>
      </c>
      <c r="J49" s="4" t="s">
        <v>29</v>
      </c>
      <c r="K49" s="4">
        <v>2450</v>
      </c>
      <c r="L49" s="4">
        <v>14.21</v>
      </c>
      <c r="M49" s="4">
        <v>11012</v>
      </c>
      <c r="N49" s="4" t="s">
        <v>87</v>
      </c>
      <c r="O49" s="4" t="s">
        <v>316</v>
      </c>
      <c r="P49" s="4" t="s">
        <v>132</v>
      </c>
      <c r="Q49" s="4">
        <v>11</v>
      </c>
      <c r="R49" s="4">
        <v>2450</v>
      </c>
      <c r="S49" s="4">
        <v>15.1</v>
      </c>
    </row>
    <row r="50" spans="1:19" x14ac:dyDescent="0.25">
      <c r="A50" s="4">
        <v>110315</v>
      </c>
      <c r="B50" s="4" t="s">
        <v>314</v>
      </c>
      <c r="C50" s="4" t="s">
        <v>139</v>
      </c>
      <c r="D50" s="4">
        <v>500015</v>
      </c>
      <c r="E50" s="4" t="s">
        <v>525</v>
      </c>
      <c r="F50" s="4" t="s">
        <v>155</v>
      </c>
      <c r="G50" s="4" t="s">
        <v>525</v>
      </c>
      <c r="H50" s="4" t="s">
        <v>132</v>
      </c>
      <c r="I50" s="4">
        <v>301</v>
      </c>
      <c r="J50" s="4" t="s">
        <v>29</v>
      </c>
      <c r="K50" s="4">
        <v>2400</v>
      </c>
      <c r="L50" s="4">
        <v>13.68</v>
      </c>
      <c r="M50" s="4">
        <v>11012</v>
      </c>
      <c r="N50" s="4" t="s">
        <v>87</v>
      </c>
      <c r="O50" s="4" t="s">
        <v>220</v>
      </c>
      <c r="P50" s="4" t="s">
        <v>128</v>
      </c>
      <c r="Q50" s="4">
        <v>11</v>
      </c>
      <c r="R50" s="4">
        <v>2400</v>
      </c>
      <c r="S50" s="4">
        <v>13.68</v>
      </c>
    </row>
    <row r="51" spans="1:19" x14ac:dyDescent="0.25">
      <c r="A51" s="4">
        <v>110315</v>
      </c>
      <c r="B51" s="4" t="s">
        <v>222</v>
      </c>
      <c r="C51" s="4" t="s">
        <v>139</v>
      </c>
      <c r="D51" s="4">
        <v>500015</v>
      </c>
      <c r="E51" s="4" t="s">
        <v>524</v>
      </c>
      <c r="F51" s="4" t="s">
        <v>155</v>
      </c>
      <c r="G51" s="4" t="s">
        <v>524</v>
      </c>
      <c r="H51" s="4" t="s">
        <v>132</v>
      </c>
      <c r="I51" s="4">
        <v>301</v>
      </c>
      <c r="J51" s="4" t="s">
        <v>29</v>
      </c>
      <c r="K51" s="4">
        <v>2552</v>
      </c>
      <c r="L51" s="4">
        <v>14.545999999999999</v>
      </c>
      <c r="M51" s="4">
        <v>11012</v>
      </c>
      <c r="N51" s="4" t="s">
        <v>87</v>
      </c>
      <c r="O51" s="4" t="s">
        <v>220</v>
      </c>
      <c r="P51" s="4" t="s">
        <v>128</v>
      </c>
      <c r="Q51" s="4">
        <v>11</v>
      </c>
      <c r="R51" s="4">
        <v>2552</v>
      </c>
      <c r="S51" s="4">
        <v>14.545999999999999</v>
      </c>
    </row>
    <row r="52" spans="1:19" x14ac:dyDescent="0.25">
      <c r="A52" s="4">
        <v>110315</v>
      </c>
      <c r="B52" s="4" t="s">
        <v>186</v>
      </c>
      <c r="C52" s="4" t="s">
        <v>139</v>
      </c>
      <c r="D52" s="4">
        <v>500015</v>
      </c>
      <c r="E52" s="4" t="s">
        <v>523</v>
      </c>
      <c r="F52" s="4" t="s">
        <v>155</v>
      </c>
      <c r="G52" s="4" t="s">
        <v>523</v>
      </c>
      <c r="H52" s="4" t="s">
        <v>96</v>
      </c>
      <c r="I52" s="4">
        <v>301</v>
      </c>
      <c r="J52" s="4" t="s">
        <v>29</v>
      </c>
      <c r="K52" s="4">
        <v>2550</v>
      </c>
      <c r="L52" s="4">
        <v>14.407999999999999</v>
      </c>
      <c r="M52" s="4">
        <v>11012</v>
      </c>
      <c r="N52" s="4" t="s">
        <v>87</v>
      </c>
      <c r="O52" s="4" t="s">
        <v>212</v>
      </c>
      <c r="P52" s="4" t="s">
        <v>88</v>
      </c>
      <c r="Q52" s="4">
        <v>11</v>
      </c>
      <c r="R52" s="4">
        <v>2550</v>
      </c>
      <c r="S52" s="4">
        <v>14.728</v>
      </c>
    </row>
    <row r="53" spans="1:19" x14ac:dyDescent="0.25">
      <c r="A53" s="4">
        <v>110315</v>
      </c>
      <c r="B53" s="4" t="s">
        <v>184</v>
      </c>
      <c r="C53" s="4" t="s">
        <v>139</v>
      </c>
      <c r="D53" s="4">
        <v>500015</v>
      </c>
      <c r="E53" s="4" t="s">
        <v>522</v>
      </c>
      <c r="F53" s="4" t="s">
        <v>155</v>
      </c>
      <c r="G53" s="4" t="s">
        <v>522</v>
      </c>
      <c r="H53" s="4" t="s">
        <v>96</v>
      </c>
      <c r="I53" s="4">
        <v>301</v>
      </c>
      <c r="J53" s="4" t="s">
        <v>29</v>
      </c>
      <c r="K53" s="4">
        <v>2578</v>
      </c>
      <c r="L53" s="4">
        <v>14.433999999999999</v>
      </c>
      <c r="M53" s="4">
        <v>11012</v>
      </c>
      <c r="N53" s="4" t="s">
        <v>87</v>
      </c>
      <c r="O53" s="4" t="s">
        <v>212</v>
      </c>
      <c r="P53" s="4" t="s">
        <v>88</v>
      </c>
      <c r="Q53" s="4">
        <v>11</v>
      </c>
      <c r="R53" s="4">
        <v>2752</v>
      </c>
      <c r="S53" s="4">
        <v>15.996</v>
      </c>
    </row>
    <row r="54" spans="1:19" x14ac:dyDescent="0.25">
      <c r="A54" s="4">
        <v>110315</v>
      </c>
      <c r="B54" s="4" t="s">
        <v>202</v>
      </c>
      <c r="C54" s="4" t="s">
        <v>139</v>
      </c>
      <c r="D54" s="4">
        <v>500015</v>
      </c>
      <c r="E54" s="4" t="s">
        <v>521</v>
      </c>
      <c r="F54" s="4" t="s">
        <v>155</v>
      </c>
      <c r="G54" s="4" t="s">
        <v>521</v>
      </c>
      <c r="H54" s="4" t="s">
        <v>88</v>
      </c>
      <c r="I54" s="4">
        <v>301</v>
      </c>
      <c r="J54" s="4" t="s">
        <v>29</v>
      </c>
      <c r="K54" s="4">
        <v>2100</v>
      </c>
      <c r="L54" s="4">
        <v>12.27</v>
      </c>
      <c r="M54" s="4">
        <v>11012</v>
      </c>
      <c r="N54" s="4" t="s">
        <v>87</v>
      </c>
      <c r="O54" s="4" t="s">
        <v>306</v>
      </c>
      <c r="P54" s="4" t="s">
        <v>85</v>
      </c>
      <c r="Q54" s="4">
        <v>11</v>
      </c>
      <c r="R54" s="4">
        <v>2265</v>
      </c>
      <c r="S54" s="4">
        <v>13.438000000000001</v>
      </c>
    </row>
    <row r="55" spans="1:19" x14ac:dyDescent="0.25">
      <c r="A55" s="4">
        <v>110315</v>
      </c>
      <c r="B55" s="4" t="s">
        <v>202</v>
      </c>
      <c r="C55" s="4" t="s">
        <v>139</v>
      </c>
      <c r="D55" s="4">
        <v>500015</v>
      </c>
      <c r="E55" s="4" t="s">
        <v>520</v>
      </c>
      <c r="F55" s="4" t="s">
        <v>155</v>
      </c>
      <c r="G55" s="4" t="s">
        <v>520</v>
      </c>
      <c r="H55" s="4" t="s">
        <v>88</v>
      </c>
      <c r="I55" s="4">
        <v>301</v>
      </c>
      <c r="J55" s="4" t="s">
        <v>29</v>
      </c>
      <c r="K55" s="4">
        <v>2100</v>
      </c>
      <c r="L55" s="4">
        <v>12.27</v>
      </c>
      <c r="M55" s="4">
        <v>11012</v>
      </c>
      <c r="N55" s="4" t="s">
        <v>87</v>
      </c>
      <c r="O55" s="4" t="s">
        <v>306</v>
      </c>
      <c r="P55" s="4" t="s">
        <v>85</v>
      </c>
      <c r="Q55" s="4">
        <v>11</v>
      </c>
      <c r="R55" s="4">
        <v>2100</v>
      </c>
      <c r="S55" s="4">
        <v>12.5</v>
      </c>
    </row>
    <row r="56" spans="1:19" x14ac:dyDescent="0.25">
      <c r="A56" s="4">
        <v>110315</v>
      </c>
      <c r="B56" s="4" t="s">
        <v>202</v>
      </c>
      <c r="C56" s="4" t="s">
        <v>139</v>
      </c>
      <c r="D56" s="4">
        <v>500015</v>
      </c>
      <c r="E56" s="4" t="s">
        <v>519</v>
      </c>
      <c r="F56" s="4" t="s">
        <v>155</v>
      </c>
      <c r="G56" s="4" t="s">
        <v>519</v>
      </c>
      <c r="H56" s="4" t="s">
        <v>85</v>
      </c>
      <c r="I56" s="4">
        <v>301</v>
      </c>
      <c r="J56" s="4" t="s">
        <v>29</v>
      </c>
      <c r="K56" s="4">
        <v>2450</v>
      </c>
      <c r="L56" s="4">
        <v>14.315</v>
      </c>
      <c r="M56" s="4">
        <v>11012</v>
      </c>
      <c r="N56" s="4" t="s">
        <v>87</v>
      </c>
      <c r="O56" s="4" t="s">
        <v>210</v>
      </c>
      <c r="P56" s="4" t="s">
        <v>85</v>
      </c>
      <c r="Q56" s="4">
        <v>11</v>
      </c>
      <c r="R56" s="4">
        <v>2450</v>
      </c>
      <c r="S56" s="4">
        <v>14.914999999999999</v>
      </c>
    </row>
    <row r="57" spans="1:19" x14ac:dyDescent="0.25">
      <c r="A57" s="4">
        <v>110315</v>
      </c>
      <c r="B57" s="4" t="s">
        <v>202</v>
      </c>
      <c r="C57" s="4" t="s">
        <v>139</v>
      </c>
      <c r="D57" s="4">
        <v>500015</v>
      </c>
      <c r="E57" s="4" t="s">
        <v>518</v>
      </c>
      <c r="F57" s="4" t="s">
        <v>155</v>
      </c>
      <c r="G57" s="4" t="s">
        <v>518</v>
      </c>
      <c r="H57" s="4" t="s">
        <v>85</v>
      </c>
      <c r="I57" s="4">
        <v>301</v>
      </c>
      <c r="J57" s="4" t="s">
        <v>29</v>
      </c>
      <c r="K57" s="4">
        <v>1200</v>
      </c>
      <c r="L57" s="4">
        <v>7.0119999999999996</v>
      </c>
      <c r="M57" s="4">
        <v>11012</v>
      </c>
      <c r="N57" s="4" t="s">
        <v>87</v>
      </c>
      <c r="O57" s="4" t="s">
        <v>210</v>
      </c>
      <c r="P57" s="4" t="s">
        <v>85</v>
      </c>
      <c r="Q57" s="4">
        <v>11</v>
      </c>
      <c r="R57" s="4">
        <v>2700</v>
      </c>
      <c r="S57" s="4">
        <v>16.372</v>
      </c>
    </row>
    <row r="58" spans="1:19" x14ac:dyDescent="0.25">
      <c r="A58" s="4">
        <v>110315</v>
      </c>
      <c r="B58" s="4" t="s">
        <v>338</v>
      </c>
      <c r="C58" s="4" t="s">
        <v>139</v>
      </c>
      <c r="D58" s="4">
        <v>500015</v>
      </c>
      <c r="E58" s="4" t="s">
        <v>517</v>
      </c>
      <c r="F58" s="4" t="s">
        <v>155</v>
      </c>
      <c r="G58" s="4" t="s">
        <v>517</v>
      </c>
      <c r="H58" s="4" t="s">
        <v>302</v>
      </c>
      <c r="I58" s="4">
        <v>301</v>
      </c>
      <c r="J58" s="4" t="s">
        <v>29</v>
      </c>
      <c r="K58" s="4">
        <v>499</v>
      </c>
      <c r="L58" s="4">
        <v>2.9159999999999999</v>
      </c>
      <c r="M58" s="4">
        <v>11012</v>
      </c>
      <c r="N58" s="4" t="s">
        <v>87</v>
      </c>
      <c r="O58" s="4" t="s">
        <v>301</v>
      </c>
      <c r="P58" s="4" t="s">
        <v>300</v>
      </c>
      <c r="Q58" s="4">
        <v>11</v>
      </c>
      <c r="R58" s="4">
        <v>1900</v>
      </c>
      <c r="S58" s="4">
        <v>10.715</v>
      </c>
    </row>
    <row r="59" spans="1:19" x14ac:dyDescent="0.25">
      <c r="A59" s="4">
        <v>110315</v>
      </c>
      <c r="B59" s="4" t="s">
        <v>162</v>
      </c>
      <c r="C59" s="4" t="s">
        <v>139</v>
      </c>
      <c r="D59" s="4">
        <v>500015</v>
      </c>
      <c r="E59" s="4" t="s">
        <v>513</v>
      </c>
      <c r="F59" s="4" t="s">
        <v>155</v>
      </c>
      <c r="G59" s="4" t="s">
        <v>513</v>
      </c>
      <c r="H59" s="4" t="s">
        <v>157</v>
      </c>
      <c r="I59" s="4">
        <v>301</v>
      </c>
      <c r="J59" s="4" t="s">
        <v>29</v>
      </c>
      <c r="K59" s="4">
        <v>1200</v>
      </c>
      <c r="L59" s="4">
        <v>6.66</v>
      </c>
      <c r="M59" s="4">
        <v>11012</v>
      </c>
      <c r="N59" s="4" t="s">
        <v>87</v>
      </c>
      <c r="O59" s="4" t="s">
        <v>376</v>
      </c>
      <c r="P59" s="4" t="s">
        <v>157</v>
      </c>
      <c r="Q59" s="4">
        <v>11</v>
      </c>
      <c r="R59" s="4">
        <v>1308</v>
      </c>
      <c r="S59" s="4">
        <v>7.2610000000000001</v>
      </c>
    </row>
    <row r="60" spans="1:19" x14ac:dyDescent="0.25">
      <c r="A60" s="4">
        <v>110315</v>
      </c>
      <c r="B60" s="4" t="s">
        <v>162</v>
      </c>
      <c r="C60" s="4" t="s">
        <v>139</v>
      </c>
      <c r="D60" s="4">
        <v>500015</v>
      </c>
      <c r="E60" s="4" t="s">
        <v>512</v>
      </c>
      <c r="F60" s="4" t="s">
        <v>155</v>
      </c>
      <c r="G60" s="4" t="s">
        <v>512</v>
      </c>
      <c r="H60" s="4" t="s">
        <v>157</v>
      </c>
      <c r="I60" s="4">
        <v>301</v>
      </c>
      <c r="J60" s="4" t="s">
        <v>29</v>
      </c>
      <c r="K60" s="4">
        <v>2300</v>
      </c>
      <c r="L60" s="4">
        <v>12.765000000000001</v>
      </c>
      <c r="M60" s="4">
        <v>11012</v>
      </c>
      <c r="N60" s="4" t="s">
        <v>87</v>
      </c>
      <c r="O60" s="4" t="s">
        <v>376</v>
      </c>
      <c r="P60" s="4" t="s">
        <v>157</v>
      </c>
      <c r="Q60" s="4">
        <v>11</v>
      </c>
      <c r="R60" s="4">
        <v>2300</v>
      </c>
      <c r="S60" s="4">
        <v>12.765000000000001</v>
      </c>
    </row>
    <row r="61" spans="1:19" x14ac:dyDescent="0.25">
      <c r="A61" s="4">
        <v>110315</v>
      </c>
      <c r="B61" s="4" t="s">
        <v>167</v>
      </c>
      <c r="C61" s="4" t="s">
        <v>139</v>
      </c>
      <c r="D61" s="4">
        <v>500015</v>
      </c>
      <c r="E61" s="4" t="s">
        <v>511</v>
      </c>
      <c r="F61" s="4" t="s">
        <v>155</v>
      </c>
      <c r="G61" s="4" t="s">
        <v>511</v>
      </c>
      <c r="H61" s="4" t="s">
        <v>120</v>
      </c>
      <c r="I61" s="4">
        <v>301</v>
      </c>
      <c r="J61" s="4" t="s">
        <v>29</v>
      </c>
      <c r="K61" s="4">
        <v>2175</v>
      </c>
      <c r="L61" s="4">
        <v>12.289</v>
      </c>
      <c r="M61" s="4">
        <v>11012</v>
      </c>
      <c r="N61" s="4" t="s">
        <v>87</v>
      </c>
      <c r="O61" s="4" t="s">
        <v>373</v>
      </c>
      <c r="P61" s="4" t="s">
        <v>177</v>
      </c>
      <c r="Q61" s="4">
        <v>11</v>
      </c>
      <c r="R61" s="4">
        <v>1897</v>
      </c>
      <c r="S61" s="4">
        <v>10.993</v>
      </c>
    </row>
    <row r="62" spans="1:19" x14ac:dyDescent="0.25">
      <c r="A62" s="4">
        <v>110315</v>
      </c>
      <c r="B62" s="4" t="s">
        <v>167</v>
      </c>
      <c r="C62" s="4" t="s">
        <v>139</v>
      </c>
      <c r="D62" s="4">
        <v>500015</v>
      </c>
      <c r="E62" s="4" t="s">
        <v>510</v>
      </c>
      <c r="F62" s="4" t="s">
        <v>155</v>
      </c>
      <c r="G62" s="4" t="s">
        <v>510</v>
      </c>
      <c r="H62" s="4" t="s">
        <v>177</v>
      </c>
      <c r="I62" s="4">
        <v>301</v>
      </c>
      <c r="J62" s="4" t="s">
        <v>29</v>
      </c>
      <c r="K62" s="4">
        <v>2270</v>
      </c>
      <c r="L62" s="4">
        <v>12.824999999999999</v>
      </c>
      <c r="M62" s="4">
        <v>11012</v>
      </c>
      <c r="N62" s="4" t="s">
        <v>87</v>
      </c>
      <c r="O62" s="4" t="s">
        <v>330</v>
      </c>
      <c r="P62" s="4" t="s">
        <v>195</v>
      </c>
      <c r="Q62" s="4">
        <v>11</v>
      </c>
      <c r="R62" s="4">
        <v>2270</v>
      </c>
      <c r="S62" s="4">
        <v>12.824999999999999</v>
      </c>
    </row>
    <row r="63" spans="1:19" x14ac:dyDescent="0.25">
      <c r="A63" s="4">
        <v>110315</v>
      </c>
      <c r="B63" s="4" t="s">
        <v>167</v>
      </c>
      <c r="C63" s="4" t="s">
        <v>139</v>
      </c>
      <c r="D63" s="4">
        <v>500015</v>
      </c>
      <c r="E63" s="4" t="s">
        <v>509</v>
      </c>
      <c r="F63" s="4" t="s">
        <v>155</v>
      </c>
      <c r="G63" s="4" t="s">
        <v>509</v>
      </c>
      <c r="H63" s="4" t="s">
        <v>177</v>
      </c>
      <c r="I63" s="4">
        <v>301</v>
      </c>
      <c r="J63" s="4" t="s">
        <v>29</v>
      </c>
      <c r="K63" s="4">
        <v>2004</v>
      </c>
      <c r="L63" s="4">
        <v>11.323</v>
      </c>
      <c r="M63" s="4">
        <v>11012</v>
      </c>
      <c r="N63" s="4" t="s">
        <v>87</v>
      </c>
      <c r="O63" s="4" t="s">
        <v>330</v>
      </c>
      <c r="P63" s="4" t="s">
        <v>195</v>
      </c>
      <c r="Q63" s="4">
        <v>11</v>
      </c>
      <c r="R63" s="4">
        <v>2004</v>
      </c>
      <c r="S63" s="4">
        <v>11.929</v>
      </c>
    </row>
    <row r="64" spans="1:19" x14ac:dyDescent="0.25">
      <c r="A64" s="4">
        <v>110315</v>
      </c>
      <c r="B64" s="4" t="s">
        <v>370</v>
      </c>
      <c r="C64" s="4" t="s">
        <v>139</v>
      </c>
      <c r="D64" s="4">
        <v>500015</v>
      </c>
      <c r="E64" s="4" t="s">
        <v>508</v>
      </c>
      <c r="F64" s="4" t="s">
        <v>155</v>
      </c>
      <c r="G64" s="4" t="s">
        <v>508</v>
      </c>
      <c r="H64" s="4" t="s">
        <v>195</v>
      </c>
      <c r="I64" s="4">
        <v>301</v>
      </c>
      <c r="J64" s="4" t="s">
        <v>29</v>
      </c>
      <c r="K64" s="4">
        <v>980</v>
      </c>
      <c r="L64" s="4">
        <v>5.5369999999999999</v>
      </c>
      <c r="M64" s="4">
        <v>11012</v>
      </c>
      <c r="N64" s="4" t="s">
        <v>87</v>
      </c>
      <c r="O64" s="4" t="s">
        <v>367</v>
      </c>
      <c r="P64" s="4" t="s">
        <v>147</v>
      </c>
      <c r="Q64" s="4">
        <v>11</v>
      </c>
      <c r="R64" s="4">
        <v>2252</v>
      </c>
      <c r="S64" s="4">
        <v>12.974</v>
      </c>
    </row>
    <row r="65" spans="1:19" x14ac:dyDescent="0.25">
      <c r="A65" s="4">
        <v>110315</v>
      </c>
      <c r="B65" s="4" t="s">
        <v>370</v>
      </c>
      <c r="C65" s="4" t="s">
        <v>139</v>
      </c>
      <c r="D65" s="4">
        <v>500015</v>
      </c>
      <c r="E65" s="4" t="s">
        <v>507</v>
      </c>
      <c r="F65" s="4" t="s">
        <v>155</v>
      </c>
      <c r="G65" s="4" t="s">
        <v>507</v>
      </c>
      <c r="H65" s="4" t="s">
        <v>195</v>
      </c>
      <c r="I65" s="4">
        <v>301</v>
      </c>
      <c r="J65" s="4" t="s">
        <v>29</v>
      </c>
      <c r="K65" s="4">
        <v>980</v>
      </c>
      <c r="L65" s="4">
        <v>5.5369999999999999</v>
      </c>
      <c r="M65" s="4">
        <v>11012</v>
      </c>
      <c r="N65" s="4" t="s">
        <v>87</v>
      </c>
      <c r="O65" s="4" t="s">
        <v>367</v>
      </c>
      <c r="P65" s="4" t="s">
        <v>147</v>
      </c>
      <c r="Q65" s="4">
        <v>11</v>
      </c>
      <c r="R65" s="4">
        <v>2252</v>
      </c>
      <c r="S65" s="4">
        <v>12.973000000000001</v>
      </c>
    </row>
    <row r="66" spans="1:19" x14ac:dyDescent="0.25">
      <c r="A66" s="4">
        <v>110315</v>
      </c>
      <c r="B66" s="4" t="s">
        <v>160</v>
      </c>
      <c r="C66" s="4" t="s">
        <v>139</v>
      </c>
      <c r="D66" s="4">
        <v>500015</v>
      </c>
      <c r="E66" s="4" t="s">
        <v>506</v>
      </c>
      <c r="F66" s="4" t="s">
        <v>155</v>
      </c>
      <c r="G66" s="4" t="s">
        <v>506</v>
      </c>
      <c r="H66" s="4" t="s">
        <v>108</v>
      </c>
      <c r="I66" s="4">
        <v>301</v>
      </c>
      <c r="J66" s="4" t="s">
        <v>29</v>
      </c>
      <c r="K66" s="4">
        <v>2500</v>
      </c>
      <c r="L66" s="4">
        <v>14.188000000000001</v>
      </c>
      <c r="M66" s="4">
        <v>11012</v>
      </c>
      <c r="N66" s="4" t="s">
        <v>87</v>
      </c>
      <c r="O66" s="4" t="s">
        <v>320</v>
      </c>
      <c r="P66" s="4" t="s">
        <v>102</v>
      </c>
      <c r="Q66" s="4">
        <v>11</v>
      </c>
      <c r="R66" s="4">
        <v>2500</v>
      </c>
      <c r="S66" s="4">
        <v>14.688000000000001</v>
      </c>
    </row>
    <row r="67" spans="1:19" x14ac:dyDescent="0.25">
      <c r="A67" s="4">
        <v>110315</v>
      </c>
      <c r="B67" s="4" t="s">
        <v>235</v>
      </c>
      <c r="C67" s="4" t="s">
        <v>139</v>
      </c>
      <c r="D67" s="4">
        <v>500015</v>
      </c>
      <c r="E67" s="4" t="s">
        <v>505</v>
      </c>
      <c r="F67" s="4" t="s">
        <v>155</v>
      </c>
      <c r="G67" s="4" t="s">
        <v>505</v>
      </c>
      <c r="H67" s="4" t="s">
        <v>102</v>
      </c>
      <c r="I67" s="4">
        <v>301</v>
      </c>
      <c r="J67" s="4" t="s">
        <v>29</v>
      </c>
      <c r="K67" s="4">
        <v>2500</v>
      </c>
      <c r="L67" s="4">
        <v>14.25</v>
      </c>
      <c r="M67" s="4">
        <v>11012</v>
      </c>
      <c r="N67" s="4" t="s">
        <v>87</v>
      </c>
      <c r="O67" s="4" t="s">
        <v>360</v>
      </c>
      <c r="P67" s="4" t="s">
        <v>100</v>
      </c>
      <c r="Q67" s="4">
        <v>11</v>
      </c>
      <c r="R67" s="4">
        <v>2500</v>
      </c>
      <c r="S67" s="4">
        <v>14.85</v>
      </c>
    </row>
    <row r="68" spans="1:19" x14ac:dyDescent="0.25">
      <c r="A68" s="4">
        <v>110315</v>
      </c>
      <c r="B68" s="4" t="s">
        <v>160</v>
      </c>
      <c r="C68" s="4" t="s">
        <v>139</v>
      </c>
      <c r="D68" s="4">
        <v>500015</v>
      </c>
      <c r="E68" s="4" t="s">
        <v>504</v>
      </c>
      <c r="F68" s="4" t="s">
        <v>155</v>
      </c>
      <c r="G68" s="4" t="s">
        <v>504</v>
      </c>
      <c r="H68" s="4" t="s">
        <v>102</v>
      </c>
      <c r="I68" s="4">
        <v>301</v>
      </c>
      <c r="J68" s="4" t="s">
        <v>29</v>
      </c>
      <c r="K68" s="4">
        <v>2363</v>
      </c>
      <c r="L68" s="4">
        <v>13.41</v>
      </c>
      <c r="M68" s="4">
        <v>11012</v>
      </c>
      <c r="N68" s="4" t="s">
        <v>87</v>
      </c>
      <c r="O68" s="4" t="s">
        <v>360</v>
      </c>
      <c r="P68" s="4" t="s">
        <v>100</v>
      </c>
      <c r="Q68" s="4">
        <v>11</v>
      </c>
      <c r="R68" s="4">
        <v>2526</v>
      </c>
      <c r="S68" s="4">
        <v>14.618</v>
      </c>
    </row>
    <row r="69" spans="1:19" x14ac:dyDescent="0.25">
      <c r="A69" s="4">
        <v>110315</v>
      </c>
      <c r="B69" s="4" t="s">
        <v>250</v>
      </c>
      <c r="C69" s="4" t="s">
        <v>139</v>
      </c>
      <c r="D69" s="4">
        <v>500015</v>
      </c>
      <c r="E69" s="4" t="s">
        <v>503</v>
      </c>
      <c r="F69" s="4" t="s">
        <v>155</v>
      </c>
      <c r="G69" s="4" t="s">
        <v>503</v>
      </c>
      <c r="H69" s="4" t="s">
        <v>94</v>
      </c>
      <c r="I69" s="4">
        <v>301</v>
      </c>
      <c r="J69" s="4" t="s">
        <v>29</v>
      </c>
      <c r="K69" s="4">
        <v>451</v>
      </c>
      <c r="L69" s="4">
        <v>2.5709999999999997</v>
      </c>
      <c r="M69" s="4">
        <v>11012</v>
      </c>
      <c r="N69" s="4" t="s">
        <v>87</v>
      </c>
      <c r="O69" s="4" t="s">
        <v>355</v>
      </c>
      <c r="P69" s="4" t="s">
        <v>94</v>
      </c>
      <c r="Q69" s="4">
        <v>11</v>
      </c>
      <c r="R69" s="4">
        <v>451</v>
      </c>
      <c r="S69" s="4">
        <v>2.5710000000000002</v>
      </c>
    </row>
    <row r="70" spans="1:19" x14ac:dyDescent="0.25">
      <c r="A70" s="4">
        <v>110315</v>
      </c>
      <c r="B70" s="4" t="s">
        <v>248</v>
      </c>
      <c r="C70" s="4" t="s">
        <v>139</v>
      </c>
      <c r="D70" s="4">
        <v>500015</v>
      </c>
      <c r="E70" s="4" t="s">
        <v>502</v>
      </c>
      <c r="F70" s="4" t="s">
        <v>155</v>
      </c>
      <c r="G70" s="4" t="s">
        <v>502</v>
      </c>
      <c r="H70" s="4" t="s">
        <v>100</v>
      </c>
      <c r="I70" s="4">
        <v>301</v>
      </c>
      <c r="J70" s="4" t="s">
        <v>29</v>
      </c>
      <c r="K70" s="4">
        <v>2550</v>
      </c>
      <c r="L70" s="4">
        <v>14.535</v>
      </c>
      <c r="M70" s="4">
        <v>11012</v>
      </c>
      <c r="N70" s="4" t="s">
        <v>87</v>
      </c>
      <c r="O70" s="4" t="s">
        <v>357</v>
      </c>
      <c r="P70" s="4" t="s">
        <v>94</v>
      </c>
      <c r="Q70" s="4">
        <v>11</v>
      </c>
      <c r="R70" s="4">
        <v>2550</v>
      </c>
      <c r="S70" s="4">
        <v>14.535</v>
      </c>
    </row>
    <row r="71" spans="1:19" x14ac:dyDescent="0.25">
      <c r="A71" s="4">
        <v>110315</v>
      </c>
      <c r="B71" s="4" t="s">
        <v>248</v>
      </c>
      <c r="C71" s="4" t="s">
        <v>139</v>
      </c>
      <c r="D71" s="4">
        <v>500015</v>
      </c>
      <c r="E71" s="4" t="s">
        <v>501</v>
      </c>
      <c r="F71" s="4" t="s">
        <v>155</v>
      </c>
      <c r="G71" s="4" t="s">
        <v>501</v>
      </c>
      <c r="H71" s="4" t="s">
        <v>100</v>
      </c>
      <c r="I71" s="4">
        <v>301</v>
      </c>
      <c r="J71" s="4" t="s">
        <v>29</v>
      </c>
      <c r="K71" s="4">
        <v>2550</v>
      </c>
      <c r="L71" s="4">
        <v>14.535</v>
      </c>
      <c r="M71" s="4">
        <v>11012</v>
      </c>
      <c r="N71" s="4" t="s">
        <v>87</v>
      </c>
      <c r="O71" s="4" t="s">
        <v>357</v>
      </c>
      <c r="P71" s="4" t="s">
        <v>94</v>
      </c>
      <c r="Q71" s="4">
        <v>11</v>
      </c>
      <c r="R71" s="4">
        <v>2550</v>
      </c>
      <c r="S71" s="4">
        <v>14.535</v>
      </c>
    </row>
    <row r="72" spans="1:19" x14ac:dyDescent="0.25">
      <c r="A72" s="4">
        <v>110315</v>
      </c>
      <c r="B72" s="4" t="s">
        <v>250</v>
      </c>
      <c r="C72" s="4" t="s">
        <v>139</v>
      </c>
      <c r="D72" s="4">
        <v>500015</v>
      </c>
      <c r="E72" s="4" t="s">
        <v>500</v>
      </c>
      <c r="F72" s="4" t="s">
        <v>155</v>
      </c>
      <c r="G72" s="4" t="s">
        <v>500</v>
      </c>
      <c r="H72" s="4" t="s">
        <v>94</v>
      </c>
      <c r="I72" s="4">
        <v>301</v>
      </c>
      <c r="J72" s="4" t="s">
        <v>29</v>
      </c>
      <c r="K72" s="4">
        <v>2000</v>
      </c>
      <c r="L72" s="4">
        <v>11.4</v>
      </c>
      <c r="M72" s="4">
        <v>11012</v>
      </c>
      <c r="N72" s="4" t="s">
        <v>87</v>
      </c>
      <c r="O72" s="4" t="s">
        <v>355</v>
      </c>
      <c r="P72" s="4" t="s">
        <v>94</v>
      </c>
      <c r="Q72" s="4">
        <v>11</v>
      </c>
      <c r="R72" s="4">
        <v>2512</v>
      </c>
      <c r="S72" s="4">
        <v>14.471</v>
      </c>
    </row>
    <row r="73" spans="1:19" x14ac:dyDescent="0.25">
      <c r="A73" s="4">
        <v>110315</v>
      </c>
      <c r="B73" s="4" t="s">
        <v>296</v>
      </c>
      <c r="C73" s="4" t="s">
        <v>139</v>
      </c>
      <c r="D73" s="4">
        <v>500015</v>
      </c>
      <c r="E73" s="4" t="s">
        <v>499</v>
      </c>
      <c r="F73" s="4" t="s">
        <v>155</v>
      </c>
      <c r="G73" s="4" t="s">
        <v>499</v>
      </c>
      <c r="H73" s="4" t="s">
        <v>104</v>
      </c>
      <c r="I73" s="4">
        <v>301</v>
      </c>
      <c r="J73" s="4" t="s">
        <v>29</v>
      </c>
      <c r="K73" s="4">
        <v>2400</v>
      </c>
      <c r="L73" s="4">
        <v>13.92</v>
      </c>
      <c r="M73" s="4">
        <v>11012</v>
      </c>
      <c r="N73" s="4" t="s">
        <v>87</v>
      </c>
      <c r="O73" s="4" t="s">
        <v>442</v>
      </c>
      <c r="P73" s="4" t="s">
        <v>130</v>
      </c>
      <c r="Q73" s="4">
        <v>11</v>
      </c>
      <c r="R73" s="4">
        <v>2400</v>
      </c>
      <c r="S73" s="4">
        <v>15.12</v>
      </c>
    </row>
    <row r="74" spans="1:19" x14ac:dyDescent="0.25">
      <c r="A74" s="4">
        <v>110315</v>
      </c>
      <c r="B74" s="4" t="s">
        <v>296</v>
      </c>
      <c r="C74" s="4" t="s">
        <v>139</v>
      </c>
      <c r="D74" s="4">
        <v>500015</v>
      </c>
      <c r="E74" s="4" t="s">
        <v>498</v>
      </c>
      <c r="F74" s="4" t="s">
        <v>155</v>
      </c>
      <c r="G74" s="4" t="s">
        <v>498</v>
      </c>
      <c r="H74" s="4" t="s">
        <v>104</v>
      </c>
      <c r="I74" s="4">
        <v>301</v>
      </c>
      <c r="J74" s="4" t="s">
        <v>29</v>
      </c>
      <c r="K74" s="4">
        <v>1050</v>
      </c>
      <c r="L74" s="4">
        <v>6.09</v>
      </c>
      <c r="M74" s="4">
        <v>11012</v>
      </c>
      <c r="N74" s="4" t="s">
        <v>87</v>
      </c>
      <c r="O74" s="4" t="s">
        <v>442</v>
      </c>
      <c r="P74" s="4" t="s">
        <v>130</v>
      </c>
      <c r="Q74" s="4">
        <v>11</v>
      </c>
      <c r="R74" s="4">
        <v>1050</v>
      </c>
      <c r="S74" s="4">
        <v>6.28</v>
      </c>
    </row>
    <row r="75" spans="1:19" x14ac:dyDescent="0.25">
      <c r="A75" s="4">
        <v>110315</v>
      </c>
      <c r="B75" s="4" t="s">
        <v>222</v>
      </c>
      <c r="C75" s="4" t="s">
        <v>139</v>
      </c>
      <c r="D75" s="4">
        <v>500015</v>
      </c>
      <c r="E75" s="4" t="s">
        <v>342</v>
      </c>
      <c r="F75" s="4" t="s">
        <v>155</v>
      </c>
      <c r="G75" s="4" t="s">
        <v>342</v>
      </c>
      <c r="H75" s="4" t="s">
        <v>132</v>
      </c>
      <c r="I75" s="4">
        <v>301</v>
      </c>
      <c r="J75" s="4" t="s">
        <v>29</v>
      </c>
      <c r="K75" s="4">
        <v>2552</v>
      </c>
      <c r="L75" s="4">
        <v>14.545999999999999</v>
      </c>
      <c r="M75" s="4">
        <v>11012</v>
      </c>
      <c r="N75" s="4" t="s">
        <v>87</v>
      </c>
      <c r="O75" s="4" t="s">
        <v>497</v>
      </c>
      <c r="P75" s="4" t="s">
        <v>130</v>
      </c>
      <c r="Q75" s="4">
        <v>10</v>
      </c>
      <c r="R75" s="4">
        <v>55</v>
      </c>
      <c r="S75" s="4">
        <v>0.26400000000000001</v>
      </c>
    </row>
    <row r="76" spans="1:19" x14ac:dyDescent="0.25">
      <c r="A76" s="4">
        <v>110315</v>
      </c>
      <c r="B76" s="4" t="s">
        <v>352</v>
      </c>
      <c r="C76" s="4" t="s">
        <v>139</v>
      </c>
      <c r="D76" s="4">
        <v>500015</v>
      </c>
      <c r="E76" s="4" t="s">
        <v>496</v>
      </c>
      <c r="F76" s="4" t="s">
        <v>155</v>
      </c>
      <c r="G76" s="4" t="s">
        <v>496</v>
      </c>
      <c r="H76" s="4" t="s">
        <v>130</v>
      </c>
      <c r="I76" s="4">
        <v>301</v>
      </c>
      <c r="J76" s="4" t="s">
        <v>29</v>
      </c>
      <c r="K76" s="4">
        <v>2450</v>
      </c>
      <c r="L76" s="4">
        <v>14.21</v>
      </c>
      <c r="M76" s="4">
        <v>11012</v>
      </c>
      <c r="N76" s="4" t="s">
        <v>87</v>
      </c>
      <c r="O76" s="4" t="s">
        <v>316</v>
      </c>
      <c r="P76" s="4" t="s">
        <v>132</v>
      </c>
      <c r="Q76" s="4">
        <v>11</v>
      </c>
      <c r="R76" s="4">
        <v>2450</v>
      </c>
      <c r="S76" s="4">
        <v>15.1</v>
      </c>
    </row>
    <row r="77" spans="1:19" x14ac:dyDescent="0.25">
      <c r="A77" s="4">
        <v>110315</v>
      </c>
      <c r="B77" s="4" t="s">
        <v>352</v>
      </c>
      <c r="C77" s="4" t="s">
        <v>139</v>
      </c>
      <c r="D77" s="4">
        <v>500015</v>
      </c>
      <c r="E77" s="4" t="s">
        <v>495</v>
      </c>
      <c r="F77" s="4" t="s">
        <v>155</v>
      </c>
      <c r="G77" s="4" t="s">
        <v>495</v>
      </c>
      <c r="H77" s="4" t="s">
        <v>130</v>
      </c>
      <c r="I77" s="4">
        <v>301</v>
      </c>
      <c r="J77" s="4" t="s">
        <v>29</v>
      </c>
      <c r="K77" s="4">
        <v>2450</v>
      </c>
      <c r="L77" s="4">
        <v>14.21</v>
      </c>
      <c r="M77" s="4">
        <v>11012</v>
      </c>
      <c r="N77" s="4" t="s">
        <v>87</v>
      </c>
      <c r="O77" s="4" t="s">
        <v>316</v>
      </c>
      <c r="P77" s="4" t="s">
        <v>132</v>
      </c>
      <c r="Q77" s="4">
        <v>11</v>
      </c>
      <c r="R77" s="4">
        <v>2450</v>
      </c>
      <c r="S77" s="4">
        <v>15.1</v>
      </c>
    </row>
    <row r="78" spans="1:19" x14ac:dyDescent="0.25">
      <c r="A78" s="4">
        <v>110315</v>
      </c>
      <c r="B78" s="4" t="s">
        <v>222</v>
      </c>
      <c r="C78" s="4" t="s">
        <v>139</v>
      </c>
      <c r="D78" s="4">
        <v>500015</v>
      </c>
      <c r="E78" s="4" t="s">
        <v>494</v>
      </c>
      <c r="F78" s="4" t="s">
        <v>155</v>
      </c>
      <c r="G78" s="4" t="s">
        <v>494</v>
      </c>
      <c r="H78" s="4" t="s">
        <v>132</v>
      </c>
      <c r="I78" s="4">
        <v>301</v>
      </c>
      <c r="J78" s="4" t="s">
        <v>29</v>
      </c>
      <c r="K78" s="4">
        <v>2457</v>
      </c>
      <c r="L78" s="4">
        <v>14.005000000000001</v>
      </c>
      <c r="M78" s="4">
        <v>11012</v>
      </c>
      <c r="N78" s="4" t="s">
        <v>87</v>
      </c>
      <c r="O78" s="4" t="s">
        <v>220</v>
      </c>
      <c r="P78" s="4" t="s">
        <v>128</v>
      </c>
      <c r="Q78" s="4">
        <v>11</v>
      </c>
      <c r="R78" s="4">
        <v>2457</v>
      </c>
      <c r="S78" s="4">
        <v>14.005000000000001</v>
      </c>
    </row>
    <row r="79" spans="1:19" x14ac:dyDescent="0.25">
      <c r="A79" s="4">
        <v>110315</v>
      </c>
      <c r="B79" s="4" t="s">
        <v>314</v>
      </c>
      <c r="C79" s="4" t="s">
        <v>139</v>
      </c>
      <c r="D79" s="4">
        <v>500015</v>
      </c>
      <c r="E79" s="4" t="s">
        <v>493</v>
      </c>
      <c r="F79" s="4" t="s">
        <v>155</v>
      </c>
      <c r="G79" s="4" t="s">
        <v>493</v>
      </c>
      <c r="H79" s="4" t="s">
        <v>132</v>
      </c>
      <c r="I79" s="4">
        <v>301</v>
      </c>
      <c r="J79" s="4" t="s">
        <v>29</v>
      </c>
      <c r="K79" s="4">
        <v>2400</v>
      </c>
      <c r="L79" s="4">
        <v>13.68</v>
      </c>
      <c r="M79" s="4">
        <v>11012</v>
      </c>
      <c r="N79" s="4" t="s">
        <v>87</v>
      </c>
      <c r="O79" s="4" t="s">
        <v>220</v>
      </c>
      <c r="P79" s="4" t="s">
        <v>128</v>
      </c>
      <c r="Q79" s="4">
        <v>11</v>
      </c>
      <c r="R79" s="4">
        <v>2400</v>
      </c>
      <c r="S79" s="4">
        <v>13.68</v>
      </c>
    </row>
    <row r="80" spans="1:19" x14ac:dyDescent="0.25">
      <c r="A80" s="4">
        <v>110315</v>
      </c>
      <c r="B80" s="4" t="s">
        <v>186</v>
      </c>
      <c r="C80" s="4" t="s">
        <v>139</v>
      </c>
      <c r="D80" s="4">
        <v>500015</v>
      </c>
      <c r="E80" s="4" t="s">
        <v>492</v>
      </c>
      <c r="F80" s="4" t="s">
        <v>155</v>
      </c>
      <c r="G80" s="4" t="s">
        <v>492</v>
      </c>
      <c r="H80" s="4" t="s">
        <v>96</v>
      </c>
      <c r="I80" s="4">
        <v>301</v>
      </c>
      <c r="J80" s="4" t="s">
        <v>29</v>
      </c>
      <c r="K80" s="4">
        <v>2550</v>
      </c>
      <c r="L80" s="4">
        <v>14.407999999999999</v>
      </c>
      <c r="M80" s="4">
        <v>11012</v>
      </c>
      <c r="N80" s="4" t="s">
        <v>87</v>
      </c>
      <c r="O80" s="4" t="s">
        <v>212</v>
      </c>
      <c r="P80" s="4" t="s">
        <v>88</v>
      </c>
      <c r="Q80" s="4">
        <v>11</v>
      </c>
      <c r="R80" s="4">
        <v>2550</v>
      </c>
      <c r="S80" s="4">
        <v>14.728</v>
      </c>
    </row>
    <row r="81" spans="1:19" x14ac:dyDescent="0.25">
      <c r="A81" s="4">
        <v>110315</v>
      </c>
      <c r="B81" s="4" t="s">
        <v>186</v>
      </c>
      <c r="C81" s="4" t="s">
        <v>139</v>
      </c>
      <c r="D81" s="4">
        <v>500015</v>
      </c>
      <c r="E81" s="4" t="s">
        <v>491</v>
      </c>
      <c r="F81" s="4" t="s">
        <v>155</v>
      </c>
      <c r="G81" s="4" t="s">
        <v>491</v>
      </c>
      <c r="H81" s="4" t="s">
        <v>96</v>
      </c>
      <c r="I81" s="4">
        <v>301</v>
      </c>
      <c r="J81" s="4" t="s">
        <v>29</v>
      </c>
      <c r="K81" s="4">
        <v>2550</v>
      </c>
      <c r="L81" s="4">
        <v>14.407999999999999</v>
      </c>
      <c r="M81" s="4">
        <v>11012</v>
      </c>
      <c r="N81" s="4" t="s">
        <v>87</v>
      </c>
      <c r="O81" s="4" t="s">
        <v>212</v>
      </c>
      <c r="P81" s="4" t="s">
        <v>88</v>
      </c>
      <c r="Q81" s="4">
        <v>11</v>
      </c>
      <c r="R81" s="4">
        <v>2550</v>
      </c>
      <c r="S81" s="4">
        <v>14.728</v>
      </c>
    </row>
    <row r="82" spans="1:19" x14ac:dyDescent="0.25">
      <c r="A82" s="4">
        <v>110315</v>
      </c>
      <c r="B82" s="4" t="s">
        <v>202</v>
      </c>
      <c r="C82" s="4" t="s">
        <v>139</v>
      </c>
      <c r="D82" s="4">
        <v>500015</v>
      </c>
      <c r="E82" s="4" t="s">
        <v>490</v>
      </c>
      <c r="F82" s="4" t="s">
        <v>155</v>
      </c>
      <c r="G82" s="4" t="s">
        <v>490</v>
      </c>
      <c r="H82" s="4" t="s">
        <v>88</v>
      </c>
      <c r="I82" s="4">
        <v>301</v>
      </c>
      <c r="J82" s="4" t="s">
        <v>29</v>
      </c>
      <c r="K82" s="4">
        <v>2300</v>
      </c>
      <c r="L82" s="4">
        <v>13.439</v>
      </c>
      <c r="M82" s="4">
        <v>11012</v>
      </c>
      <c r="N82" s="4" t="s">
        <v>87</v>
      </c>
      <c r="O82" s="4" t="s">
        <v>306</v>
      </c>
      <c r="P82" s="4" t="s">
        <v>85</v>
      </c>
      <c r="Q82" s="4">
        <v>11</v>
      </c>
      <c r="R82" s="4">
        <v>2300</v>
      </c>
      <c r="S82" s="4">
        <v>13.67</v>
      </c>
    </row>
    <row r="83" spans="1:19" x14ac:dyDescent="0.25">
      <c r="A83" s="4">
        <v>110315</v>
      </c>
      <c r="B83" s="4" t="s">
        <v>308</v>
      </c>
      <c r="C83" s="4" t="s">
        <v>139</v>
      </c>
      <c r="D83" s="4">
        <v>500015</v>
      </c>
      <c r="E83" s="4" t="s">
        <v>489</v>
      </c>
      <c r="F83" s="4" t="s">
        <v>155</v>
      </c>
      <c r="G83" s="4" t="s">
        <v>489</v>
      </c>
      <c r="H83" s="4" t="s">
        <v>88</v>
      </c>
      <c r="I83" s="4">
        <v>301</v>
      </c>
      <c r="J83" s="4" t="s">
        <v>29</v>
      </c>
      <c r="K83" s="4">
        <v>2497</v>
      </c>
      <c r="L83" s="4">
        <v>14.108000000000001</v>
      </c>
      <c r="M83" s="4">
        <v>11012</v>
      </c>
      <c r="N83" s="4" t="s">
        <v>87</v>
      </c>
      <c r="O83" s="4" t="s">
        <v>306</v>
      </c>
      <c r="P83" s="4" t="s">
        <v>85</v>
      </c>
      <c r="Q83" s="4">
        <v>11</v>
      </c>
      <c r="R83" s="4">
        <v>2630</v>
      </c>
      <c r="S83" s="4">
        <v>14.871</v>
      </c>
    </row>
    <row r="84" spans="1:19" x14ac:dyDescent="0.25">
      <c r="A84" s="4">
        <v>110315</v>
      </c>
      <c r="B84" s="4" t="s">
        <v>202</v>
      </c>
      <c r="C84" s="4" t="s">
        <v>139</v>
      </c>
      <c r="D84" s="4">
        <v>500015</v>
      </c>
      <c r="E84" s="4" t="s">
        <v>488</v>
      </c>
      <c r="F84" s="4" t="s">
        <v>155</v>
      </c>
      <c r="G84" s="4" t="s">
        <v>488</v>
      </c>
      <c r="H84" s="4" t="s">
        <v>85</v>
      </c>
      <c r="I84" s="4">
        <v>301</v>
      </c>
      <c r="J84" s="4" t="s">
        <v>29</v>
      </c>
      <c r="K84" s="4">
        <v>2450</v>
      </c>
      <c r="L84" s="4">
        <v>14.315</v>
      </c>
      <c r="M84" s="4">
        <v>11012</v>
      </c>
      <c r="N84" s="4" t="s">
        <v>87</v>
      </c>
      <c r="O84" s="4" t="s">
        <v>210</v>
      </c>
      <c r="P84" s="4" t="s">
        <v>85</v>
      </c>
      <c r="Q84" s="4">
        <v>11</v>
      </c>
      <c r="R84" s="4">
        <v>2450</v>
      </c>
      <c r="S84" s="4">
        <v>14.914999999999999</v>
      </c>
    </row>
    <row r="85" spans="1:19" x14ac:dyDescent="0.25">
      <c r="A85" s="4">
        <v>110315</v>
      </c>
      <c r="B85" s="4" t="s">
        <v>202</v>
      </c>
      <c r="C85" s="4" t="s">
        <v>139</v>
      </c>
      <c r="D85" s="4">
        <v>500015</v>
      </c>
      <c r="E85" s="4" t="s">
        <v>487</v>
      </c>
      <c r="F85" s="4" t="s">
        <v>155</v>
      </c>
      <c r="G85" s="4" t="s">
        <v>487</v>
      </c>
      <c r="H85" s="4" t="s">
        <v>85</v>
      </c>
      <c r="I85" s="4">
        <v>301</v>
      </c>
      <c r="J85" s="4" t="s">
        <v>29</v>
      </c>
      <c r="K85" s="4">
        <v>438</v>
      </c>
      <c r="L85" s="4">
        <v>2.5590000000000002</v>
      </c>
      <c r="M85" s="4">
        <v>11012</v>
      </c>
      <c r="N85" s="4" t="s">
        <v>87</v>
      </c>
      <c r="O85" s="4" t="s">
        <v>210</v>
      </c>
      <c r="P85" s="4" t="s">
        <v>85</v>
      </c>
      <c r="Q85" s="4">
        <v>11</v>
      </c>
      <c r="R85" s="4">
        <v>663</v>
      </c>
      <c r="S85" s="4">
        <v>3.891</v>
      </c>
    </row>
    <row r="86" spans="1:19" x14ac:dyDescent="0.25">
      <c r="A86" s="4">
        <v>110315</v>
      </c>
      <c r="B86" s="4" t="s">
        <v>229</v>
      </c>
      <c r="C86" s="4" t="s">
        <v>139</v>
      </c>
      <c r="D86" s="4">
        <v>500015</v>
      </c>
      <c r="E86" s="4" t="s">
        <v>484</v>
      </c>
      <c r="F86" s="4" t="s">
        <v>155</v>
      </c>
      <c r="G86" s="4" t="s">
        <v>484</v>
      </c>
      <c r="H86" s="4" t="s">
        <v>163</v>
      </c>
      <c r="I86" s="4">
        <v>301</v>
      </c>
      <c r="J86" s="4" t="s">
        <v>29</v>
      </c>
      <c r="K86" s="4">
        <v>2600</v>
      </c>
      <c r="L86" s="4">
        <v>14.43</v>
      </c>
      <c r="M86" s="4">
        <v>11012</v>
      </c>
      <c r="N86" s="4" t="s">
        <v>87</v>
      </c>
      <c r="O86" s="4" t="s">
        <v>333</v>
      </c>
      <c r="P86" s="4" t="s">
        <v>157</v>
      </c>
      <c r="Q86" s="4">
        <v>11</v>
      </c>
      <c r="R86" s="4">
        <v>2600</v>
      </c>
      <c r="S86" s="4">
        <v>14.8</v>
      </c>
    </row>
    <row r="87" spans="1:19" x14ac:dyDescent="0.25">
      <c r="A87" s="4">
        <v>110315</v>
      </c>
      <c r="B87" s="4" t="s">
        <v>229</v>
      </c>
      <c r="C87" s="4" t="s">
        <v>139</v>
      </c>
      <c r="D87" s="4">
        <v>500015</v>
      </c>
      <c r="E87" s="4" t="s">
        <v>483</v>
      </c>
      <c r="F87" s="4" t="s">
        <v>155</v>
      </c>
      <c r="G87" s="4" t="s">
        <v>483</v>
      </c>
      <c r="H87" s="4" t="s">
        <v>163</v>
      </c>
      <c r="I87" s="4">
        <v>301</v>
      </c>
      <c r="J87" s="4" t="s">
        <v>29</v>
      </c>
      <c r="K87" s="4">
        <v>2600</v>
      </c>
      <c r="L87" s="4">
        <v>14.43</v>
      </c>
      <c r="M87" s="4">
        <v>11012</v>
      </c>
      <c r="N87" s="4" t="s">
        <v>87</v>
      </c>
      <c r="O87" s="4" t="s">
        <v>333</v>
      </c>
      <c r="P87" s="4" t="s">
        <v>157</v>
      </c>
      <c r="Q87" s="4">
        <v>11</v>
      </c>
      <c r="R87" s="4">
        <v>2600</v>
      </c>
      <c r="S87" s="4">
        <v>14.8</v>
      </c>
    </row>
    <row r="88" spans="1:19" x14ac:dyDescent="0.25">
      <c r="A88" s="4">
        <v>110315</v>
      </c>
      <c r="B88" s="4" t="s">
        <v>156</v>
      </c>
      <c r="C88" s="4" t="s">
        <v>139</v>
      </c>
      <c r="D88" s="4">
        <v>500015</v>
      </c>
      <c r="E88" s="4" t="s">
        <v>482</v>
      </c>
      <c r="F88" s="4" t="s">
        <v>155</v>
      </c>
      <c r="G88" s="4" t="s">
        <v>482</v>
      </c>
      <c r="H88" s="4" t="s">
        <v>157</v>
      </c>
      <c r="I88" s="4">
        <v>301</v>
      </c>
      <c r="J88" s="4" t="s">
        <v>29</v>
      </c>
      <c r="K88" s="4">
        <v>2550</v>
      </c>
      <c r="L88" s="4">
        <v>14.151999999999999</v>
      </c>
      <c r="M88" s="4">
        <v>11012</v>
      </c>
      <c r="N88" s="4" t="s">
        <v>87</v>
      </c>
      <c r="O88" s="4" t="s">
        <v>376</v>
      </c>
      <c r="P88" s="4" t="s">
        <v>157</v>
      </c>
      <c r="Q88" s="4">
        <v>11</v>
      </c>
      <c r="R88" s="4">
        <v>2550</v>
      </c>
      <c r="S88" s="4">
        <v>14.568</v>
      </c>
    </row>
    <row r="89" spans="1:19" x14ac:dyDescent="0.25">
      <c r="A89" s="4">
        <v>110315</v>
      </c>
      <c r="B89" s="4" t="s">
        <v>156</v>
      </c>
      <c r="C89" s="4" t="s">
        <v>139</v>
      </c>
      <c r="D89" s="4">
        <v>500015</v>
      </c>
      <c r="E89" s="4" t="s">
        <v>481</v>
      </c>
      <c r="F89" s="4" t="s">
        <v>155</v>
      </c>
      <c r="G89" s="4" t="s">
        <v>481</v>
      </c>
      <c r="H89" s="4" t="s">
        <v>157</v>
      </c>
      <c r="I89" s="4">
        <v>301</v>
      </c>
      <c r="J89" s="4" t="s">
        <v>29</v>
      </c>
      <c r="K89" s="4">
        <v>2550</v>
      </c>
      <c r="L89" s="4">
        <v>14.151999999999999</v>
      </c>
      <c r="M89" s="4">
        <v>11012</v>
      </c>
      <c r="N89" s="4" t="s">
        <v>87</v>
      </c>
      <c r="O89" s="4" t="s">
        <v>376</v>
      </c>
      <c r="P89" s="4" t="s">
        <v>157</v>
      </c>
      <c r="Q89" s="4">
        <v>11</v>
      </c>
      <c r="R89" s="4">
        <v>2550</v>
      </c>
      <c r="S89" s="4">
        <v>14.568</v>
      </c>
    </row>
    <row r="90" spans="1:19" x14ac:dyDescent="0.25">
      <c r="A90" s="4">
        <v>110315</v>
      </c>
      <c r="B90" s="4" t="s">
        <v>225</v>
      </c>
      <c r="C90" s="4" t="s">
        <v>139</v>
      </c>
      <c r="D90" s="4">
        <v>500015</v>
      </c>
      <c r="E90" s="4" t="s">
        <v>480</v>
      </c>
      <c r="F90" s="4" t="s">
        <v>155</v>
      </c>
      <c r="G90" s="4" t="s">
        <v>480</v>
      </c>
      <c r="H90" s="4" t="s">
        <v>177</v>
      </c>
      <c r="I90" s="4">
        <v>301</v>
      </c>
      <c r="J90" s="4" t="s">
        <v>29</v>
      </c>
      <c r="K90" s="4">
        <v>2500</v>
      </c>
      <c r="L90" s="4">
        <v>14.125</v>
      </c>
      <c r="M90" s="4">
        <v>11012</v>
      </c>
      <c r="N90" s="4" t="s">
        <v>87</v>
      </c>
      <c r="O90" s="4" t="s">
        <v>330</v>
      </c>
      <c r="P90" s="4" t="s">
        <v>195</v>
      </c>
      <c r="Q90" s="4">
        <v>11</v>
      </c>
      <c r="R90" s="4">
        <v>2500</v>
      </c>
      <c r="S90" s="4">
        <v>14.125</v>
      </c>
    </row>
    <row r="91" spans="1:19" x14ac:dyDescent="0.25">
      <c r="A91" s="4">
        <v>110315</v>
      </c>
      <c r="B91" s="4" t="s">
        <v>225</v>
      </c>
      <c r="C91" s="4" t="s">
        <v>139</v>
      </c>
      <c r="D91" s="4">
        <v>500015</v>
      </c>
      <c r="E91" s="4" t="s">
        <v>479</v>
      </c>
      <c r="F91" s="4" t="s">
        <v>155</v>
      </c>
      <c r="G91" s="4" t="s">
        <v>479</v>
      </c>
      <c r="H91" s="4" t="s">
        <v>177</v>
      </c>
      <c r="I91" s="4">
        <v>301</v>
      </c>
      <c r="J91" s="4" t="s">
        <v>29</v>
      </c>
      <c r="K91" s="4">
        <v>2193</v>
      </c>
      <c r="L91" s="4">
        <v>12.39</v>
      </c>
      <c r="M91" s="4">
        <v>11012</v>
      </c>
      <c r="N91" s="4" t="s">
        <v>87</v>
      </c>
      <c r="O91" s="4" t="s">
        <v>330</v>
      </c>
      <c r="P91" s="4" t="s">
        <v>195</v>
      </c>
      <c r="Q91" s="4">
        <v>11</v>
      </c>
      <c r="R91" s="4">
        <v>2629</v>
      </c>
      <c r="S91" s="4">
        <v>14.85</v>
      </c>
    </row>
    <row r="92" spans="1:19" x14ac:dyDescent="0.25">
      <c r="A92" s="4">
        <v>110315</v>
      </c>
      <c r="B92" s="4" t="s">
        <v>162</v>
      </c>
      <c r="C92" s="4" t="s">
        <v>139</v>
      </c>
      <c r="D92" s="4">
        <v>500015</v>
      </c>
      <c r="E92" s="4" t="s">
        <v>478</v>
      </c>
      <c r="F92" s="4" t="s">
        <v>155</v>
      </c>
      <c r="G92" s="4" t="s">
        <v>478</v>
      </c>
      <c r="H92" s="4" t="s">
        <v>120</v>
      </c>
      <c r="I92" s="4">
        <v>301</v>
      </c>
      <c r="J92" s="4" t="s">
        <v>29</v>
      </c>
      <c r="K92" s="4">
        <v>2500</v>
      </c>
      <c r="L92" s="4">
        <v>13.875</v>
      </c>
      <c r="M92" s="4">
        <v>11012</v>
      </c>
      <c r="N92" s="4" t="s">
        <v>87</v>
      </c>
      <c r="O92" s="4" t="s">
        <v>373</v>
      </c>
      <c r="P92" s="4" t="s">
        <v>177</v>
      </c>
      <c r="Q92" s="4">
        <v>11</v>
      </c>
      <c r="R92" s="4">
        <v>2500</v>
      </c>
      <c r="S92" s="4">
        <v>13.875</v>
      </c>
    </row>
    <row r="93" spans="1:19" x14ac:dyDescent="0.25">
      <c r="A93" s="4">
        <v>110315</v>
      </c>
      <c r="B93" s="4" t="s">
        <v>162</v>
      </c>
      <c r="C93" s="4" t="s">
        <v>139</v>
      </c>
      <c r="D93" s="4">
        <v>500015</v>
      </c>
      <c r="E93" s="4" t="s">
        <v>477</v>
      </c>
      <c r="F93" s="4" t="s">
        <v>155</v>
      </c>
      <c r="G93" s="4" t="s">
        <v>477</v>
      </c>
      <c r="H93" s="4" t="s">
        <v>120</v>
      </c>
      <c r="I93" s="4">
        <v>301</v>
      </c>
      <c r="J93" s="4" t="s">
        <v>29</v>
      </c>
      <c r="K93" s="4">
        <v>2500</v>
      </c>
      <c r="L93" s="4">
        <v>13.875</v>
      </c>
      <c r="M93" s="4">
        <v>11012</v>
      </c>
      <c r="N93" s="4" t="s">
        <v>87</v>
      </c>
      <c r="O93" s="4" t="s">
        <v>373</v>
      </c>
      <c r="P93" s="4" t="s">
        <v>177</v>
      </c>
      <c r="Q93" s="4">
        <v>11</v>
      </c>
      <c r="R93" s="4">
        <v>2500</v>
      </c>
      <c r="S93" s="4">
        <v>13.875</v>
      </c>
    </row>
    <row r="94" spans="1:19" x14ac:dyDescent="0.25">
      <c r="A94" s="4">
        <v>110315</v>
      </c>
      <c r="B94" s="4" t="s">
        <v>366</v>
      </c>
      <c r="C94" s="4" t="s">
        <v>139</v>
      </c>
      <c r="D94" s="4">
        <v>500015</v>
      </c>
      <c r="E94" s="4" t="s">
        <v>476</v>
      </c>
      <c r="F94" s="4" t="s">
        <v>155</v>
      </c>
      <c r="G94" s="4" t="s">
        <v>476</v>
      </c>
      <c r="H94" s="4" t="s">
        <v>195</v>
      </c>
      <c r="I94" s="4">
        <v>301</v>
      </c>
      <c r="J94" s="4" t="s">
        <v>29</v>
      </c>
      <c r="K94" s="4">
        <v>2450</v>
      </c>
      <c r="L94" s="4">
        <v>13.867000000000001</v>
      </c>
      <c r="M94" s="4">
        <v>11012</v>
      </c>
      <c r="N94" s="4" t="s">
        <v>87</v>
      </c>
      <c r="O94" s="4" t="s">
        <v>367</v>
      </c>
      <c r="P94" s="4" t="s">
        <v>147</v>
      </c>
      <c r="Q94" s="4">
        <v>11</v>
      </c>
      <c r="R94" s="4">
        <v>2450</v>
      </c>
      <c r="S94" s="4">
        <v>13.867000000000001</v>
      </c>
    </row>
    <row r="95" spans="1:19" x14ac:dyDescent="0.25">
      <c r="A95" s="4">
        <v>110315</v>
      </c>
      <c r="B95" s="4" t="s">
        <v>328</v>
      </c>
      <c r="C95" s="4" t="s">
        <v>139</v>
      </c>
      <c r="D95" s="4">
        <v>500015</v>
      </c>
      <c r="E95" s="4" t="s">
        <v>475</v>
      </c>
      <c r="F95" s="4" t="s">
        <v>155</v>
      </c>
      <c r="G95" s="4" t="s">
        <v>475</v>
      </c>
      <c r="H95" s="4" t="s">
        <v>147</v>
      </c>
      <c r="I95" s="4">
        <v>301</v>
      </c>
      <c r="J95" s="4" t="s">
        <v>29</v>
      </c>
      <c r="K95" s="4">
        <v>2500</v>
      </c>
      <c r="L95" s="4">
        <v>14.15</v>
      </c>
      <c r="M95" s="4">
        <v>11012</v>
      </c>
      <c r="N95" s="4" t="s">
        <v>87</v>
      </c>
      <c r="O95" s="4" t="s">
        <v>326</v>
      </c>
      <c r="P95" s="4" t="s">
        <v>147</v>
      </c>
      <c r="Q95" s="4">
        <v>11</v>
      </c>
      <c r="R95" s="4">
        <v>2400</v>
      </c>
      <c r="S95" s="4">
        <v>14.15</v>
      </c>
    </row>
    <row r="96" spans="1:19" x14ac:dyDescent="0.25">
      <c r="A96" s="4">
        <v>110315</v>
      </c>
      <c r="B96" s="4" t="s">
        <v>328</v>
      </c>
      <c r="C96" s="4" t="s">
        <v>139</v>
      </c>
      <c r="D96" s="4">
        <v>500015</v>
      </c>
      <c r="E96" s="4" t="s">
        <v>474</v>
      </c>
      <c r="F96" s="4" t="s">
        <v>155</v>
      </c>
      <c r="G96" s="4" t="s">
        <v>474</v>
      </c>
      <c r="H96" s="4" t="s">
        <v>147</v>
      </c>
      <c r="I96" s="4">
        <v>301</v>
      </c>
      <c r="J96" s="4" t="s">
        <v>29</v>
      </c>
      <c r="K96" s="4">
        <v>2500</v>
      </c>
      <c r="L96" s="4">
        <v>14.15</v>
      </c>
      <c r="M96" s="4">
        <v>11012</v>
      </c>
      <c r="N96" s="4" t="s">
        <v>87</v>
      </c>
      <c r="O96" s="4" t="s">
        <v>326</v>
      </c>
      <c r="P96" s="4" t="s">
        <v>147</v>
      </c>
      <c r="Q96" s="4">
        <v>11</v>
      </c>
      <c r="R96" s="4">
        <v>2400</v>
      </c>
      <c r="S96" s="4">
        <v>14.15</v>
      </c>
    </row>
    <row r="97" spans="1:19" x14ac:dyDescent="0.25">
      <c r="A97" s="4">
        <v>110315</v>
      </c>
      <c r="B97" s="4" t="s">
        <v>245</v>
      </c>
      <c r="C97" s="4" t="s">
        <v>139</v>
      </c>
      <c r="D97" s="4">
        <v>500015</v>
      </c>
      <c r="E97" s="4" t="s">
        <v>473</v>
      </c>
      <c r="F97" s="4" t="s">
        <v>155</v>
      </c>
      <c r="G97" s="4" t="s">
        <v>473</v>
      </c>
      <c r="H97" s="4" t="s">
        <v>108</v>
      </c>
      <c r="I97" s="4">
        <v>301</v>
      </c>
      <c r="J97" s="4" t="s">
        <v>29</v>
      </c>
      <c r="K97" s="4">
        <v>2400</v>
      </c>
      <c r="L97" s="4">
        <v>13.584</v>
      </c>
      <c r="M97" s="4">
        <v>11012</v>
      </c>
      <c r="N97" s="4" t="s">
        <v>87</v>
      </c>
      <c r="O97" s="4" t="s">
        <v>320</v>
      </c>
      <c r="P97" s="4" t="s">
        <v>102</v>
      </c>
      <c r="Q97" s="4">
        <v>11</v>
      </c>
      <c r="R97" s="4">
        <v>2400</v>
      </c>
      <c r="S97" s="4">
        <v>14.122</v>
      </c>
    </row>
    <row r="98" spans="1:19" x14ac:dyDescent="0.25">
      <c r="A98" s="4">
        <v>110315</v>
      </c>
      <c r="B98" s="4" t="s">
        <v>245</v>
      </c>
      <c r="C98" s="4" t="s">
        <v>139</v>
      </c>
      <c r="D98" s="4">
        <v>500015</v>
      </c>
      <c r="E98" s="4" t="s">
        <v>472</v>
      </c>
      <c r="F98" s="4" t="s">
        <v>155</v>
      </c>
      <c r="G98" s="4" t="s">
        <v>472</v>
      </c>
      <c r="H98" s="4" t="s">
        <v>108</v>
      </c>
      <c r="I98" s="4">
        <v>301</v>
      </c>
      <c r="J98" s="4" t="s">
        <v>29</v>
      </c>
      <c r="K98" s="4">
        <v>2400</v>
      </c>
      <c r="L98" s="4">
        <v>13.584</v>
      </c>
      <c r="M98" s="4">
        <v>11012</v>
      </c>
      <c r="N98" s="4" t="s">
        <v>87</v>
      </c>
      <c r="O98" s="4" t="s">
        <v>320</v>
      </c>
      <c r="P98" s="4" t="s">
        <v>102</v>
      </c>
      <c r="Q98" s="4">
        <v>11</v>
      </c>
      <c r="R98" s="4">
        <v>2400</v>
      </c>
      <c r="S98" s="4">
        <v>13.584</v>
      </c>
    </row>
    <row r="99" spans="1:19" x14ac:dyDescent="0.25">
      <c r="A99" s="4">
        <v>110315</v>
      </c>
      <c r="B99" s="4" t="s">
        <v>248</v>
      </c>
      <c r="C99" s="4" t="s">
        <v>139</v>
      </c>
      <c r="D99" s="4">
        <v>500015</v>
      </c>
      <c r="E99" s="4" t="s">
        <v>471</v>
      </c>
      <c r="F99" s="4" t="s">
        <v>155</v>
      </c>
      <c r="G99" s="4" t="s">
        <v>471</v>
      </c>
      <c r="H99" s="4" t="s">
        <v>94</v>
      </c>
      <c r="I99" s="4">
        <v>301</v>
      </c>
      <c r="J99" s="4" t="s">
        <v>29</v>
      </c>
      <c r="K99" s="4">
        <v>2104</v>
      </c>
      <c r="L99" s="4">
        <v>11.993</v>
      </c>
      <c r="M99" s="4">
        <v>11012</v>
      </c>
      <c r="N99" s="4" t="s">
        <v>87</v>
      </c>
      <c r="O99" s="4" t="s">
        <v>355</v>
      </c>
      <c r="P99" s="4" t="s">
        <v>94</v>
      </c>
      <c r="Q99" s="4">
        <v>11</v>
      </c>
      <c r="R99" s="4">
        <v>2104</v>
      </c>
      <c r="S99" s="4">
        <v>11.993</v>
      </c>
    </row>
    <row r="100" spans="1:19" x14ac:dyDescent="0.25">
      <c r="A100" s="4">
        <v>110315</v>
      </c>
      <c r="B100" s="4" t="s">
        <v>298</v>
      </c>
      <c r="C100" s="4" t="s">
        <v>139</v>
      </c>
      <c r="D100" s="4">
        <v>500015</v>
      </c>
      <c r="E100" s="4" t="s">
        <v>470</v>
      </c>
      <c r="F100" s="4" t="s">
        <v>155</v>
      </c>
      <c r="G100" s="4" t="s">
        <v>470</v>
      </c>
      <c r="H100" s="4" t="s">
        <v>130</v>
      </c>
      <c r="I100" s="4">
        <v>301</v>
      </c>
      <c r="J100" s="4" t="s">
        <v>29</v>
      </c>
      <c r="K100" s="4">
        <v>2400</v>
      </c>
      <c r="L100" s="4">
        <v>13.92</v>
      </c>
      <c r="M100" s="4">
        <v>11012</v>
      </c>
      <c r="N100" s="4" t="s">
        <v>87</v>
      </c>
      <c r="O100" s="4" t="s">
        <v>316</v>
      </c>
      <c r="P100" s="4" t="s">
        <v>132</v>
      </c>
      <c r="Q100" s="4">
        <v>11</v>
      </c>
      <c r="R100" s="4">
        <v>2400</v>
      </c>
      <c r="S100" s="4">
        <v>14.75</v>
      </c>
    </row>
    <row r="101" spans="1:19" x14ac:dyDescent="0.25">
      <c r="A101" s="4">
        <v>110315</v>
      </c>
      <c r="B101" s="4" t="s">
        <v>298</v>
      </c>
      <c r="C101" s="4" t="s">
        <v>139</v>
      </c>
      <c r="D101" s="4">
        <v>500015</v>
      </c>
      <c r="E101" s="4" t="s">
        <v>469</v>
      </c>
      <c r="F101" s="4" t="s">
        <v>155</v>
      </c>
      <c r="G101" s="4" t="s">
        <v>469</v>
      </c>
      <c r="H101" s="4" t="s">
        <v>130</v>
      </c>
      <c r="I101" s="4">
        <v>301</v>
      </c>
      <c r="J101" s="4" t="s">
        <v>29</v>
      </c>
      <c r="K101" s="4">
        <v>2400</v>
      </c>
      <c r="L101" s="4">
        <v>13.92</v>
      </c>
      <c r="M101" s="4">
        <v>11012</v>
      </c>
      <c r="N101" s="4" t="s">
        <v>87</v>
      </c>
      <c r="O101" s="4" t="s">
        <v>316</v>
      </c>
      <c r="P101" s="4" t="s">
        <v>132</v>
      </c>
      <c r="Q101" s="4">
        <v>11</v>
      </c>
      <c r="R101" s="4">
        <v>2400</v>
      </c>
      <c r="S101" s="4">
        <v>14.75</v>
      </c>
    </row>
    <row r="102" spans="1:19" x14ac:dyDescent="0.25">
      <c r="A102" s="4">
        <v>110315</v>
      </c>
      <c r="B102" s="4" t="s">
        <v>314</v>
      </c>
      <c r="C102" s="4" t="s">
        <v>139</v>
      </c>
      <c r="D102" s="4">
        <v>500015</v>
      </c>
      <c r="E102" s="4" t="s">
        <v>468</v>
      </c>
      <c r="F102" s="4" t="s">
        <v>155</v>
      </c>
      <c r="G102" s="4" t="s">
        <v>468</v>
      </c>
      <c r="H102" s="4" t="s">
        <v>132</v>
      </c>
      <c r="I102" s="4">
        <v>301</v>
      </c>
      <c r="J102" s="4" t="s">
        <v>29</v>
      </c>
      <c r="K102" s="4">
        <v>1460</v>
      </c>
      <c r="L102" s="4">
        <v>8.3219999999999992</v>
      </c>
      <c r="M102" s="4">
        <v>11012</v>
      </c>
      <c r="N102" s="4" t="s">
        <v>87</v>
      </c>
      <c r="O102" s="4" t="s">
        <v>220</v>
      </c>
      <c r="P102" s="4" t="s">
        <v>128</v>
      </c>
      <c r="Q102" s="4">
        <v>11</v>
      </c>
      <c r="R102" s="4">
        <v>1460</v>
      </c>
      <c r="S102" s="4">
        <v>7.8959999999999999</v>
      </c>
    </row>
    <row r="103" spans="1:19" x14ac:dyDescent="0.25">
      <c r="A103" s="4">
        <v>110315</v>
      </c>
      <c r="B103" s="4" t="s">
        <v>184</v>
      </c>
      <c r="C103" s="4" t="s">
        <v>139</v>
      </c>
      <c r="D103" s="4">
        <v>500015</v>
      </c>
      <c r="E103" s="4" t="s">
        <v>467</v>
      </c>
      <c r="F103" s="4" t="s">
        <v>155</v>
      </c>
      <c r="G103" s="4" t="s">
        <v>467</v>
      </c>
      <c r="H103" s="4" t="s">
        <v>182</v>
      </c>
      <c r="I103" s="4">
        <v>301</v>
      </c>
      <c r="J103" s="4" t="s">
        <v>29</v>
      </c>
      <c r="K103" s="4">
        <v>2400</v>
      </c>
      <c r="L103" s="4">
        <v>13.438000000000001</v>
      </c>
      <c r="M103" s="4">
        <v>11012</v>
      </c>
      <c r="N103" s="4" t="s">
        <v>87</v>
      </c>
      <c r="O103" s="4" t="s">
        <v>216</v>
      </c>
      <c r="P103" s="4" t="s">
        <v>96</v>
      </c>
      <c r="Q103" s="4">
        <v>11</v>
      </c>
      <c r="R103" s="4">
        <v>2400</v>
      </c>
      <c r="S103" s="4">
        <v>13.438000000000001</v>
      </c>
    </row>
    <row r="104" spans="1:19" x14ac:dyDescent="0.25">
      <c r="A104" s="4">
        <v>110315</v>
      </c>
      <c r="B104" s="4" t="s">
        <v>308</v>
      </c>
      <c r="C104" s="4" t="s">
        <v>139</v>
      </c>
      <c r="D104" s="4">
        <v>500015</v>
      </c>
      <c r="E104" s="4" t="s">
        <v>466</v>
      </c>
      <c r="F104" s="4" t="s">
        <v>155</v>
      </c>
      <c r="G104" s="4" t="s">
        <v>466</v>
      </c>
      <c r="H104" s="4" t="s">
        <v>96</v>
      </c>
      <c r="I104" s="4">
        <v>301</v>
      </c>
      <c r="J104" s="4" t="s">
        <v>29</v>
      </c>
      <c r="K104" s="4">
        <v>2700</v>
      </c>
      <c r="L104" s="4">
        <v>15.255000000000001</v>
      </c>
      <c r="M104" s="4">
        <v>11012</v>
      </c>
      <c r="N104" s="4" t="s">
        <v>87</v>
      </c>
      <c r="O104" s="4" t="s">
        <v>212</v>
      </c>
      <c r="P104" s="4" t="s">
        <v>88</v>
      </c>
      <c r="Q104" s="4">
        <v>11</v>
      </c>
      <c r="R104" s="4">
        <v>2700</v>
      </c>
      <c r="S104" s="4">
        <v>15.255000000000001</v>
      </c>
    </row>
    <row r="105" spans="1:19" x14ac:dyDescent="0.25">
      <c r="A105" s="4">
        <v>110315</v>
      </c>
      <c r="B105" s="4" t="s">
        <v>184</v>
      </c>
      <c r="C105" s="4" t="s">
        <v>139</v>
      </c>
      <c r="D105" s="4">
        <v>500015</v>
      </c>
      <c r="E105" s="4" t="s">
        <v>465</v>
      </c>
      <c r="F105" s="4" t="s">
        <v>155</v>
      </c>
      <c r="G105" s="4" t="s">
        <v>465</v>
      </c>
      <c r="H105" s="4" t="s">
        <v>182</v>
      </c>
      <c r="I105" s="4">
        <v>301</v>
      </c>
      <c r="J105" s="4" t="s">
        <v>29</v>
      </c>
      <c r="K105" s="4">
        <v>2300</v>
      </c>
      <c r="L105" s="4">
        <v>12.878</v>
      </c>
      <c r="M105" s="4">
        <v>11012</v>
      </c>
      <c r="N105" s="4" t="s">
        <v>87</v>
      </c>
      <c r="O105" s="4" t="s">
        <v>216</v>
      </c>
      <c r="P105" s="4" t="s">
        <v>96</v>
      </c>
      <c r="Q105" s="4">
        <v>11</v>
      </c>
      <c r="R105" s="4">
        <v>2300</v>
      </c>
      <c r="S105" s="4">
        <v>12.878</v>
      </c>
    </row>
    <row r="106" spans="1:19" x14ac:dyDescent="0.25">
      <c r="A106" s="4">
        <v>110315</v>
      </c>
      <c r="B106" s="4" t="s">
        <v>308</v>
      </c>
      <c r="C106" s="4" t="s">
        <v>139</v>
      </c>
      <c r="D106" s="4">
        <v>500015</v>
      </c>
      <c r="E106" s="4" t="s">
        <v>464</v>
      </c>
      <c r="F106" s="4" t="s">
        <v>155</v>
      </c>
      <c r="G106" s="4" t="s">
        <v>464</v>
      </c>
      <c r="H106" s="4" t="s">
        <v>96</v>
      </c>
      <c r="I106" s="4">
        <v>301</v>
      </c>
      <c r="J106" s="4" t="s">
        <v>29</v>
      </c>
      <c r="K106" s="4">
        <v>2560</v>
      </c>
      <c r="L106" s="4">
        <v>14.464</v>
      </c>
      <c r="M106" s="4">
        <v>11012</v>
      </c>
      <c r="N106" s="4" t="s">
        <v>87</v>
      </c>
      <c r="O106" s="4" t="s">
        <v>212</v>
      </c>
      <c r="P106" s="4" t="s">
        <v>88</v>
      </c>
      <c r="Q106" s="4">
        <v>11</v>
      </c>
      <c r="R106" s="4">
        <v>2560</v>
      </c>
      <c r="S106" s="4">
        <v>14.464</v>
      </c>
    </row>
    <row r="107" spans="1:19" x14ac:dyDescent="0.25">
      <c r="A107" s="4">
        <v>110315</v>
      </c>
      <c r="B107" s="4" t="s">
        <v>345</v>
      </c>
      <c r="C107" s="4" t="s">
        <v>139</v>
      </c>
      <c r="D107" s="4">
        <v>500015</v>
      </c>
      <c r="E107" s="4" t="s">
        <v>463</v>
      </c>
      <c r="F107" s="4" t="s">
        <v>155</v>
      </c>
      <c r="G107" s="4" t="s">
        <v>463</v>
      </c>
      <c r="H107" s="4" t="s">
        <v>88</v>
      </c>
      <c r="I107" s="4">
        <v>301</v>
      </c>
      <c r="J107" s="4" t="s">
        <v>29</v>
      </c>
      <c r="K107" s="4">
        <v>900</v>
      </c>
      <c r="L107" s="4">
        <v>5.2590000000000003</v>
      </c>
      <c r="M107" s="4">
        <v>11012</v>
      </c>
      <c r="N107" s="4" t="s">
        <v>87</v>
      </c>
      <c r="O107" s="4" t="s">
        <v>306</v>
      </c>
      <c r="P107" s="4" t="s">
        <v>85</v>
      </c>
      <c r="Q107" s="4">
        <v>11</v>
      </c>
      <c r="R107" s="4">
        <v>2400</v>
      </c>
      <c r="S107" s="4">
        <v>14.669</v>
      </c>
    </row>
    <row r="108" spans="1:19" x14ac:dyDescent="0.25">
      <c r="A108" s="4">
        <v>110315</v>
      </c>
      <c r="B108" s="4" t="s">
        <v>345</v>
      </c>
      <c r="C108" s="4" t="s">
        <v>139</v>
      </c>
      <c r="D108" s="4">
        <v>500015</v>
      </c>
      <c r="E108" s="4" t="s">
        <v>462</v>
      </c>
      <c r="F108" s="4" t="s">
        <v>155</v>
      </c>
      <c r="G108" s="4" t="s">
        <v>462</v>
      </c>
      <c r="H108" s="4" t="s">
        <v>88</v>
      </c>
      <c r="I108" s="4">
        <v>301</v>
      </c>
      <c r="J108" s="4" t="s">
        <v>29</v>
      </c>
      <c r="K108" s="4">
        <v>2400</v>
      </c>
      <c r="L108" s="4">
        <v>14.023</v>
      </c>
      <c r="M108" s="4">
        <v>11012</v>
      </c>
      <c r="N108" s="4" t="s">
        <v>87</v>
      </c>
      <c r="O108" s="4" t="s">
        <v>306</v>
      </c>
      <c r="P108" s="4" t="s">
        <v>85</v>
      </c>
      <c r="Q108" s="4">
        <v>11</v>
      </c>
      <c r="R108" s="4">
        <v>2400</v>
      </c>
      <c r="S108" s="4">
        <v>14.673</v>
      </c>
    </row>
    <row r="109" spans="1:19" x14ac:dyDescent="0.25">
      <c r="A109" s="4">
        <v>110315</v>
      </c>
      <c r="B109" s="4" t="s">
        <v>345</v>
      </c>
      <c r="C109" s="4" t="s">
        <v>139</v>
      </c>
      <c r="D109" s="4">
        <v>500015</v>
      </c>
      <c r="E109" s="4" t="s">
        <v>461</v>
      </c>
      <c r="F109" s="4" t="s">
        <v>155</v>
      </c>
      <c r="G109" s="4" t="s">
        <v>461</v>
      </c>
      <c r="H109" s="4" t="s">
        <v>88</v>
      </c>
      <c r="I109" s="4">
        <v>301</v>
      </c>
      <c r="J109" s="4" t="s">
        <v>29</v>
      </c>
      <c r="K109" s="4">
        <v>2400</v>
      </c>
      <c r="L109" s="4">
        <v>14.023</v>
      </c>
      <c r="M109" s="4">
        <v>11012</v>
      </c>
      <c r="N109" s="4" t="s">
        <v>87</v>
      </c>
      <c r="O109" s="4" t="s">
        <v>306</v>
      </c>
      <c r="P109" s="4" t="s">
        <v>85</v>
      </c>
      <c r="Q109" s="4">
        <v>11</v>
      </c>
      <c r="R109" s="4">
        <v>2400</v>
      </c>
      <c r="S109" s="4">
        <v>14.673</v>
      </c>
    </row>
    <row r="110" spans="1:19" x14ac:dyDescent="0.25">
      <c r="A110" s="4">
        <v>110315</v>
      </c>
      <c r="B110" s="4" t="s">
        <v>304</v>
      </c>
      <c r="C110" s="4" t="s">
        <v>139</v>
      </c>
      <c r="D110" s="4">
        <v>500015</v>
      </c>
      <c r="E110" s="4" t="s">
        <v>460</v>
      </c>
      <c r="F110" s="4" t="s">
        <v>155</v>
      </c>
      <c r="G110" s="4" t="s">
        <v>460</v>
      </c>
      <c r="H110" s="4" t="s">
        <v>302</v>
      </c>
      <c r="I110" s="4">
        <v>301</v>
      </c>
      <c r="J110" s="4" t="s">
        <v>29</v>
      </c>
      <c r="K110" s="4">
        <v>1300</v>
      </c>
      <c r="L110" s="4">
        <v>7.5960000000000001</v>
      </c>
      <c r="M110" s="4">
        <v>11012</v>
      </c>
      <c r="N110" s="4" t="s">
        <v>87</v>
      </c>
      <c r="O110" s="4" t="s">
        <v>301</v>
      </c>
      <c r="P110" s="4" t="s">
        <v>300</v>
      </c>
      <c r="Q110" s="4">
        <v>11</v>
      </c>
      <c r="R110" s="4">
        <v>2600</v>
      </c>
      <c r="S110" s="4">
        <v>15.192</v>
      </c>
    </row>
    <row r="111" spans="1:19" x14ac:dyDescent="0.25">
      <c r="A111" s="4">
        <v>110315</v>
      </c>
      <c r="B111" s="4" t="s">
        <v>184</v>
      </c>
      <c r="C111" s="4" t="s">
        <v>139</v>
      </c>
      <c r="D111" s="4">
        <v>500015</v>
      </c>
      <c r="E111" s="4" t="s">
        <v>459</v>
      </c>
      <c r="F111" s="4" t="s">
        <v>155</v>
      </c>
      <c r="G111" s="4" t="s">
        <v>459</v>
      </c>
      <c r="H111" s="4" t="s">
        <v>182</v>
      </c>
      <c r="I111" s="4">
        <v>301</v>
      </c>
      <c r="J111" s="4" t="s">
        <v>29</v>
      </c>
      <c r="K111" s="4">
        <v>2400</v>
      </c>
      <c r="L111" s="4">
        <v>13.438000000000001</v>
      </c>
      <c r="M111" s="4">
        <v>11012</v>
      </c>
      <c r="N111" s="4" t="s">
        <v>87</v>
      </c>
      <c r="O111" s="4" t="s">
        <v>399</v>
      </c>
      <c r="P111" s="4" t="s">
        <v>168</v>
      </c>
      <c r="Q111" s="4">
        <v>11</v>
      </c>
      <c r="R111" s="4">
        <v>2400</v>
      </c>
      <c r="S111" s="4">
        <v>13.438000000000001</v>
      </c>
    </row>
    <row r="112" spans="1:19" x14ac:dyDescent="0.25">
      <c r="A112" s="4">
        <v>110315</v>
      </c>
      <c r="B112" s="4" t="s">
        <v>229</v>
      </c>
      <c r="C112" s="4" t="s">
        <v>139</v>
      </c>
      <c r="D112" s="4">
        <v>500015</v>
      </c>
      <c r="E112" s="4" t="s">
        <v>455</v>
      </c>
      <c r="F112" s="4" t="s">
        <v>155</v>
      </c>
      <c r="G112" s="4" t="s">
        <v>455</v>
      </c>
      <c r="H112" s="4" t="s">
        <v>163</v>
      </c>
      <c r="I112" s="4">
        <v>301</v>
      </c>
      <c r="J112" s="4" t="s">
        <v>29</v>
      </c>
      <c r="K112" s="4">
        <v>2600</v>
      </c>
      <c r="L112" s="4">
        <v>14.43</v>
      </c>
      <c r="M112" s="4">
        <v>11012</v>
      </c>
      <c r="N112" s="4" t="s">
        <v>87</v>
      </c>
      <c r="O112" s="4" t="s">
        <v>333</v>
      </c>
      <c r="P112" s="4" t="s">
        <v>157</v>
      </c>
      <c r="Q112" s="4">
        <v>11</v>
      </c>
      <c r="R112" s="4">
        <v>2600</v>
      </c>
      <c r="S112" s="4">
        <v>14.8</v>
      </c>
    </row>
    <row r="113" spans="1:19" x14ac:dyDescent="0.25">
      <c r="A113" s="4">
        <v>110315</v>
      </c>
      <c r="B113" s="4" t="s">
        <v>156</v>
      </c>
      <c r="C113" s="4" t="s">
        <v>139</v>
      </c>
      <c r="D113" s="4">
        <v>500015</v>
      </c>
      <c r="E113" s="4" t="s">
        <v>454</v>
      </c>
      <c r="F113" s="4" t="s">
        <v>155</v>
      </c>
      <c r="G113" s="4" t="s">
        <v>454</v>
      </c>
      <c r="H113" s="4" t="s">
        <v>163</v>
      </c>
      <c r="I113" s="4">
        <v>301</v>
      </c>
      <c r="J113" s="4" t="s">
        <v>29</v>
      </c>
      <c r="K113" s="4">
        <v>1700</v>
      </c>
      <c r="L113" s="4">
        <v>9.4350000000000005</v>
      </c>
      <c r="M113" s="4">
        <v>11012</v>
      </c>
      <c r="N113" s="4" t="s">
        <v>87</v>
      </c>
      <c r="O113" s="4" t="s">
        <v>333</v>
      </c>
      <c r="P113" s="4" t="s">
        <v>157</v>
      </c>
      <c r="Q113" s="4">
        <v>11</v>
      </c>
      <c r="R113" s="4">
        <v>1842</v>
      </c>
      <c r="S113" s="4">
        <v>10.605</v>
      </c>
    </row>
    <row r="114" spans="1:19" x14ac:dyDescent="0.25">
      <c r="A114" s="4">
        <v>110315</v>
      </c>
      <c r="B114" s="4" t="s">
        <v>162</v>
      </c>
      <c r="C114" s="4" t="s">
        <v>139</v>
      </c>
      <c r="D114" s="4">
        <v>500015</v>
      </c>
      <c r="E114" s="4" t="s">
        <v>453</v>
      </c>
      <c r="F114" s="4" t="s">
        <v>155</v>
      </c>
      <c r="G114" s="4" t="s">
        <v>453</v>
      </c>
      <c r="H114" s="4" t="s">
        <v>157</v>
      </c>
      <c r="I114" s="4">
        <v>301</v>
      </c>
      <c r="J114" s="4" t="s">
        <v>29</v>
      </c>
      <c r="K114" s="4">
        <v>2300</v>
      </c>
      <c r="L114" s="4">
        <v>12.765000000000001</v>
      </c>
      <c r="M114" s="4">
        <v>11012</v>
      </c>
      <c r="N114" s="4" t="s">
        <v>87</v>
      </c>
      <c r="O114" s="4" t="s">
        <v>376</v>
      </c>
      <c r="P114" s="4" t="s">
        <v>157</v>
      </c>
      <c r="Q114" s="4">
        <v>11</v>
      </c>
      <c r="R114" s="4">
        <v>2300</v>
      </c>
      <c r="S114" s="4">
        <v>12.765000000000001</v>
      </c>
    </row>
    <row r="115" spans="1:19" x14ac:dyDescent="0.25">
      <c r="A115" s="4">
        <v>110315</v>
      </c>
      <c r="B115" s="4" t="s">
        <v>167</v>
      </c>
      <c r="C115" s="4" t="s">
        <v>139</v>
      </c>
      <c r="D115" s="4">
        <v>500015</v>
      </c>
      <c r="E115" s="4" t="s">
        <v>452</v>
      </c>
      <c r="F115" s="4" t="s">
        <v>155</v>
      </c>
      <c r="G115" s="4" t="s">
        <v>452</v>
      </c>
      <c r="H115" s="4" t="s">
        <v>120</v>
      </c>
      <c r="I115" s="4">
        <v>301</v>
      </c>
      <c r="J115" s="4" t="s">
        <v>29</v>
      </c>
      <c r="K115" s="4">
        <v>2650</v>
      </c>
      <c r="L115" s="4">
        <v>14.973000000000001</v>
      </c>
      <c r="M115" s="4">
        <v>11012</v>
      </c>
      <c r="N115" s="4" t="s">
        <v>87</v>
      </c>
      <c r="O115" s="4" t="s">
        <v>373</v>
      </c>
      <c r="P115" s="4" t="s">
        <v>177</v>
      </c>
      <c r="Q115" s="4">
        <v>11</v>
      </c>
      <c r="R115" s="4">
        <v>2650</v>
      </c>
      <c r="S115" s="4">
        <v>14.973000000000001</v>
      </c>
    </row>
    <row r="116" spans="1:19" x14ac:dyDescent="0.25">
      <c r="A116" s="4">
        <v>110315</v>
      </c>
      <c r="B116" s="4" t="s">
        <v>225</v>
      </c>
      <c r="C116" s="4" t="s">
        <v>139</v>
      </c>
      <c r="D116" s="4">
        <v>500015</v>
      </c>
      <c r="E116" s="4" t="s">
        <v>451</v>
      </c>
      <c r="F116" s="4" t="s">
        <v>155</v>
      </c>
      <c r="G116" s="4" t="s">
        <v>451</v>
      </c>
      <c r="H116" s="4" t="s">
        <v>177</v>
      </c>
      <c r="I116" s="4">
        <v>301</v>
      </c>
      <c r="J116" s="4" t="s">
        <v>29</v>
      </c>
      <c r="K116" s="4">
        <v>2500</v>
      </c>
      <c r="L116" s="4">
        <v>14.125</v>
      </c>
      <c r="M116" s="4">
        <v>11012</v>
      </c>
      <c r="N116" s="4" t="s">
        <v>87</v>
      </c>
      <c r="O116" s="4" t="s">
        <v>330</v>
      </c>
      <c r="P116" s="4" t="s">
        <v>195</v>
      </c>
      <c r="Q116" s="4">
        <v>11</v>
      </c>
      <c r="R116" s="4">
        <v>2500</v>
      </c>
      <c r="S116" s="4">
        <v>14.125</v>
      </c>
    </row>
    <row r="117" spans="1:19" x14ac:dyDescent="0.25">
      <c r="A117" s="4">
        <v>110315</v>
      </c>
      <c r="B117" s="4" t="s">
        <v>366</v>
      </c>
      <c r="C117" s="4" t="s">
        <v>139</v>
      </c>
      <c r="D117" s="4">
        <v>500015</v>
      </c>
      <c r="E117" s="4" t="s">
        <v>450</v>
      </c>
      <c r="F117" s="4" t="s">
        <v>155</v>
      </c>
      <c r="G117" s="4" t="s">
        <v>450</v>
      </c>
      <c r="H117" s="4" t="s">
        <v>195</v>
      </c>
      <c r="I117" s="4">
        <v>301</v>
      </c>
      <c r="J117" s="4" t="s">
        <v>29</v>
      </c>
      <c r="K117" s="4">
        <v>2450</v>
      </c>
      <c r="L117" s="4">
        <v>13.867000000000001</v>
      </c>
      <c r="M117" s="4">
        <v>11012</v>
      </c>
      <c r="N117" s="4" t="s">
        <v>87</v>
      </c>
      <c r="O117" s="4" t="s">
        <v>367</v>
      </c>
      <c r="P117" s="4" t="s">
        <v>147</v>
      </c>
      <c r="Q117" s="4">
        <v>11</v>
      </c>
      <c r="R117" s="4">
        <v>2450</v>
      </c>
      <c r="S117" s="4">
        <v>14.316000000000001</v>
      </c>
    </row>
    <row r="118" spans="1:19" x14ac:dyDescent="0.25">
      <c r="A118" s="4">
        <v>110315</v>
      </c>
      <c r="B118" s="4" t="s">
        <v>245</v>
      </c>
      <c r="C118" s="4" t="s">
        <v>139</v>
      </c>
      <c r="D118" s="4">
        <v>500015</v>
      </c>
      <c r="E118" s="4" t="s">
        <v>449</v>
      </c>
      <c r="F118" s="4" t="s">
        <v>155</v>
      </c>
      <c r="G118" s="4" t="s">
        <v>449</v>
      </c>
      <c r="H118" s="4" t="s">
        <v>147</v>
      </c>
      <c r="I118" s="4">
        <v>301</v>
      </c>
      <c r="J118" s="4" t="s">
        <v>29</v>
      </c>
      <c r="K118" s="4">
        <v>1700</v>
      </c>
      <c r="L118" s="4">
        <v>9.6219999999999999</v>
      </c>
      <c r="M118" s="4">
        <v>11012</v>
      </c>
      <c r="N118" s="4" t="s">
        <v>87</v>
      </c>
      <c r="O118" s="4" t="s">
        <v>326</v>
      </c>
      <c r="P118" s="4" t="s">
        <v>147</v>
      </c>
      <c r="Q118" s="4">
        <v>11</v>
      </c>
      <c r="R118" s="4">
        <v>1682</v>
      </c>
      <c r="S118" s="4">
        <v>9.6020000000000003</v>
      </c>
    </row>
    <row r="119" spans="1:19" x14ac:dyDescent="0.25">
      <c r="A119" s="4">
        <v>110315</v>
      </c>
      <c r="B119" s="4" t="s">
        <v>245</v>
      </c>
      <c r="C119" s="4" t="s">
        <v>139</v>
      </c>
      <c r="D119" s="4">
        <v>500015</v>
      </c>
      <c r="E119" s="4" t="s">
        <v>448</v>
      </c>
      <c r="F119" s="4" t="s">
        <v>155</v>
      </c>
      <c r="G119" s="4" t="s">
        <v>448</v>
      </c>
      <c r="H119" s="4" t="s">
        <v>108</v>
      </c>
      <c r="I119" s="4">
        <v>301</v>
      </c>
      <c r="J119" s="4" t="s">
        <v>29</v>
      </c>
      <c r="K119" s="4">
        <v>1491</v>
      </c>
      <c r="L119" s="4">
        <v>8.4390000000000001</v>
      </c>
      <c r="M119" s="4">
        <v>11012</v>
      </c>
      <c r="N119" s="4" t="s">
        <v>87</v>
      </c>
      <c r="O119" s="4" t="s">
        <v>320</v>
      </c>
      <c r="P119" s="4" t="s">
        <v>102</v>
      </c>
      <c r="Q119" s="4">
        <v>11</v>
      </c>
      <c r="R119" s="4">
        <v>2143</v>
      </c>
      <c r="S119" s="4">
        <v>12.129</v>
      </c>
    </row>
    <row r="120" spans="1:19" x14ac:dyDescent="0.25">
      <c r="A120" s="4">
        <v>110315</v>
      </c>
      <c r="B120" s="4" t="s">
        <v>235</v>
      </c>
      <c r="C120" s="4" t="s">
        <v>139</v>
      </c>
      <c r="D120" s="4">
        <v>500015</v>
      </c>
      <c r="E120" s="4" t="s">
        <v>447</v>
      </c>
      <c r="F120" s="4" t="s">
        <v>155</v>
      </c>
      <c r="G120" s="4" t="s">
        <v>447</v>
      </c>
      <c r="H120" s="4" t="s">
        <v>100</v>
      </c>
      <c r="I120" s="4">
        <v>301</v>
      </c>
      <c r="J120" s="4" t="s">
        <v>29</v>
      </c>
      <c r="K120" s="4">
        <v>2500</v>
      </c>
      <c r="L120" s="4">
        <v>14.25</v>
      </c>
      <c r="M120" s="4">
        <v>11012</v>
      </c>
      <c r="N120" s="4" t="s">
        <v>87</v>
      </c>
      <c r="O120" s="4" t="s">
        <v>357</v>
      </c>
      <c r="P120" s="4" t="s">
        <v>94</v>
      </c>
      <c r="Q120" s="4">
        <v>11</v>
      </c>
      <c r="R120" s="4">
        <v>2500</v>
      </c>
      <c r="S120" s="4">
        <v>14.63</v>
      </c>
    </row>
    <row r="121" spans="1:19" x14ac:dyDescent="0.25">
      <c r="A121" s="4">
        <v>110315</v>
      </c>
      <c r="B121" s="4" t="s">
        <v>248</v>
      </c>
      <c r="C121" s="4" t="s">
        <v>139</v>
      </c>
      <c r="D121" s="4">
        <v>500015</v>
      </c>
      <c r="E121" s="4" t="s">
        <v>446</v>
      </c>
      <c r="F121" s="4" t="s">
        <v>155</v>
      </c>
      <c r="G121" s="4" t="s">
        <v>446</v>
      </c>
      <c r="H121" s="4" t="s">
        <v>100</v>
      </c>
      <c r="I121" s="4">
        <v>301</v>
      </c>
      <c r="J121" s="4" t="s">
        <v>29</v>
      </c>
      <c r="K121" s="4">
        <v>2550</v>
      </c>
      <c r="L121" s="4">
        <v>14.535</v>
      </c>
      <c r="M121" s="4">
        <v>11012</v>
      </c>
      <c r="N121" s="4" t="s">
        <v>87</v>
      </c>
      <c r="O121" s="4" t="s">
        <v>357</v>
      </c>
      <c r="P121" s="4" t="s">
        <v>94</v>
      </c>
      <c r="Q121" s="4">
        <v>11</v>
      </c>
      <c r="R121" s="4">
        <v>2550</v>
      </c>
      <c r="S121" s="4">
        <v>14.535</v>
      </c>
    </row>
    <row r="122" spans="1:19" x14ac:dyDescent="0.25">
      <c r="A122" s="4">
        <v>110315</v>
      </c>
      <c r="B122" s="4" t="s">
        <v>250</v>
      </c>
      <c r="C122" s="4" t="s">
        <v>139</v>
      </c>
      <c r="D122" s="4">
        <v>500015</v>
      </c>
      <c r="E122" s="4" t="s">
        <v>445</v>
      </c>
      <c r="F122" s="4" t="s">
        <v>155</v>
      </c>
      <c r="G122" s="4" t="s">
        <v>445</v>
      </c>
      <c r="H122" s="4" t="s">
        <v>94</v>
      </c>
      <c r="I122" s="4">
        <v>301</v>
      </c>
      <c r="J122" s="4" t="s">
        <v>29</v>
      </c>
      <c r="K122" s="4">
        <v>2580</v>
      </c>
      <c r="L122" s="4">
        <v>14.706</v>
      </c>
      <c r="M122" s="4">
        <v>11012</v>
      </c>
      <c r="N122" s="4" t="s">
        <v>87</v>
      </c>
      <c r="O122" s="4" t="s">
        <v>355</v>
      </c>
      <c r="P122" s="4" t="s">
        <v>94</v>
      </c>
      <c r="Q122" s="4">
        <v>11</v>
      </c>
      <c r="R122" s="4">
        <v>2580</v>
      </c>
      <c r="S122" s="4">
        <v>14.706</v>
      </c>
    </row>
    <row r="123" spans="1:19" x14ac:dyDescent="0.25">
      <c r="A123" s="4">
        <v>110315</v>
      </c>
      <c r="B123" s="4" t="s">
        <v>296</v>
      </c>
      <c r="C123" s="4" t="s">
        <v>139</v>
      </c>
      <c r="D123" s="4">
        <v>500015</v>
      </c>
      <c r="E123" s="4" t="s">
        <v>444</v>
      </c>
      <c r="F123" s="4" t="s">
        <v>155</v>
      </c>
      <c r="G123" s="4" t="s">
        <v>444</v>
      </c>
      <c r="H123" s="4" t="s">
        <v>104</v>
      </c>
      <c r="I123" s="4">
        <v>301</v>
      </c>
      <c r="J123" s="4" t="s">
        <v>29</v>
      </c>
      <c r="K123" s="4">
        <v>2600</v>
      </c>
      <c r="L123" s="4">
        <v>15.08</v>
      </c>
      <c r="M123" s="4">
        <v>11012</v>
      </c>
      <c r="N123" s="4" t="s">
        <v>87</v>
      </c>
      <c r="O123" s="4" t="s">
        <v>442</v>
      </c>
      <c r="P123" s="4" t="s">
        <v>130</v>
      </c>
      <c r="Q123" s="4">
        <v>11</v>
      </c>
      <c r="R123" s="4">
        <v>2600</v>
      </c>
      <c r="S123" s="4">
        <v>16.28</v>
      </c>
    </row>
    <row r="124" spans="1:19" x14ac:dyDescent="0.25">
      <c r="A124" s="4">
        <v>110315</v>
      </c>
      <c r="B124" s="4" t="s">
        <v>296</v>
      </c>
      <c r="C124" s="4" t="s">
        <v>139</v>
      </c>
      <c r="D124" s="4">
        <v>500015</v>
      </c>
      <c r="E124" s="4" t="s">
        <v>443</v>
      </c>
      <c r="F124" s="4" t="s">
        <v>155</v>
      </c>
      <c r="G124" s="4" t="s">
        <v>443</v>
      </c>
      <c r="H124" s="4" t="s">
        <v>104</v>
      </c>
      <c r="I124" s="4">
        <v>301</v>
      </c>
      <c r="J124" s="4" t="s">
        <v>29</v>
      </c>
      <c r="K124" s="4">
        <v>2400</v>
      </c>
      <c r="L124" s="4">
        <v>13.92</v>
      </c>
      <c r="M124" s="4">
        <v>11012</v>
      </c>
      <c r="N124" s="4" t="s">
        <v>87</v>
      </c>
      <c r="O124" s="4" t="s">
        <v>442</v>
      </c>
      <c r="P124" s="4" t="s">
        <v>130</v>
      </c>
      <c r="Q124" s="4">
        <v>11</v>
      </c>
      <c r="R124" s="4">
        <v>2400</v>
      </c>
      <c r="S124" s="4">
        <v>15.12</v>
      </c>
    </row>
    <row r="125" spans="1:19" x14ac:dyDescent="0.25">
      <c r="A125" s="4">
        <v>110315</v>
      </c>
      <c r="B125" s="4" t="s">
        <v>352</v>
      </c>
      <c r="C125" s="4" t="s">
        <v>139</v>
      </c>
      <c r="D125" s="4">
        <v>500015</v>
      </c>
      <c r="E125" s="4" t="s">
        <v>441</v>
      </c>
      <c r="F125" s="4" t="s">
        <v>155</v>
      </c>
      <c r="G125" s="4" t="s">
        <v>441</v>
      </c>
      <c r="H125" s="4" t="s">
        <v>130</v>
      </c>
      <c r="I125" s="4">
        <v>301</v>
      </c>
      <c r="J125" s="4" t="s">
        <v>29</v>
      </c>
      <c r="K125" s="4">
        <v>2450</v>
      </c>
      <c r="L125" s="4">
        <v>14.21</v>
      </c>
      <c r="M125" s="4">
        <v>11012</v>
      </c>
      <c r="N125" s="4" t="s">
        <v>87</v>
      </c>
      <c r="O125" s="4" t="s">
        <v>316</v>
      </c>
      <c r="P125" s="4" t="s">
        <v>132</v>
      </c>
      <c r="Q125" s="4">
        <v>11</v>
      </c>
      <c r="R125" s="4">
        <v>2450</v>
      </c>
      <c r="S125" s="4">
        <v>15.1</v>
      </c>
    </row>
    <row r="126" spans="1:19" x14ac:dyDescent="0.25">
      <c r="A126" s="4">
        <v>110315</v>
      </c>
      <c r="B126" s="4" t="s">
        <v>318</v>
      </c>
      <c r="C126" s="4" t="s">
        <v>139</v>
      </c>
      <c r="D126" s="4">
        <v>500015</v>
      </c>
      <c r="E126" s="4" t="s">
        <v>440</v>
      </c>
      <c r="F126" s="4" t="s">
        <v>155</v>
      </c>
      <c r="G126" s="4" t="s">
        <v>440</v>
      </c>
      <c r="H126" s="4" t="s">
        <v>130</v>
      </c>
      <c r="I126" s="4">
        <v>301</v>
      </c>
      <c r="J126" s="4" t="s">
        <v>29</v>
      </c>
      <c r="K126" s="4">
        <v>1135</v>
      </c>
      <c r="L126" s="4">
        <v>6.47</v>
      </c>
      <c r="M126" s="4">
        <v>11012</v>
      </c>
      <c r="N126" s="4" t="s">
        <v>87</v>
      </c>
      <c r="O126" s="4" t="s">
        <v>316</v>
      </c>
      <c r="P126" s="4" t="s">
        <v>132</v>
      </c>
      <c r="Q126" s="4">
        <v>11</v>
      </c>
      <c r="R126" s="4">
        <v>1135</v>
      </c>
      <c r="S126" s="4">
        <v>6.47</v>
      </c>
    </row>
    <row r="127" spans="1:19" x14ac:dyDescent="0.25">
      <c r="A127" s="4">
        <v>110315</v>
      </c>
      <c r="B127" s="4" t="s">
        <v>314</v>
      </c>
      <c r="C127" s="4" t="s">
        <v>139</v>
      </c>
      <c r="D127" s="4">
        <v>500015</v>
      </c>
      <c r="E127" s="4" t="s">
        <v>439</v>
      </c>
      <c r="F127" s="4" t="s">
        <v>155</v>
      </c>
      <c r="G127" s="4" t="s">
        <v>439</v>
      </c>
      <c r="H127" s="4" t="s">
        <v>128</v>
      </c>
      <c r="I127" s="4">
        <v>301</v>
      </c>
      <c r="J127" s="4" t="s">
        <v>29</v>
      </c>
      <c r="K127" s="4">
        <v>2400</v>
      </c>
      <c r="L127" s="4">
        <v>13.68</v>
      </c>
      <c r="M127" s="4">
        <v>11012</v>
      </c>
      <c r="N127" s="4" t="s">
        <v>87</v>
      </c>
      <c r="O127" s="4" t="s">
        <v>312</v>
      </c>
      <c r="P127" s="4" t="s">
        <v>128</v>
      </c>
      <c r="Q127" s="4">
        <v>11</v>
      </c>
      <c r="R127" s="4">
        <v>2400</v>
      </c>
      <c r="S127" s="4">
        <v>13.68</v>
      </c>
    </row>
    <row r="128" spans="1:19" x14ac:dyDescent="0.25">
      <c r="A128" s="4">
        <v>110315</v>
      </c>
      <c r="B128" s="4" t="s">
        <v>314</v>
      </c>
      <c r="C128" s="4" t="s">
        <v>139</v>
      </c>
      <c r="D128" s="4">
        <v>500015</v>
      </c>
      <c r="E128" s="4" t="s">
        <v>438</v>
      </c>
      <c r="F128" s="4" t="s">
        <v>155</v>
      </c>
      <c r="G128" s="4" t="s">
        <v>438</v>
      </c>
      <c r="H128" s="4" t="s">
        <v>132</v>
      </c>
      <c r="I128" s="4">
        <v>301</v>
      </c>
      <c r="J128" s="4" t="s">
        <v>29</v>
      </c>
      <c r="K128" s="4">
        <v>2400</v>
      </c>
      <c r="L128" s="4">
        <v>13.68</v>
      </c>
      <c r="M128" s="4">
        <v>11012</v>
      </c>
      <c r="N128" s="4" t="s">
        <v>87</v>
      </c>
      <c r="O128" s="4" t="s">
        <v>220</v>
      </c>
      <c r="P128" s="4" t="s">
        <v>128</v>
      </c>
      <c r="Q128" s="4">
        <v>11</v>
      </c>
      <c r="R128" s="4">
        <v>2400</v>
      </c>
      <c r="S128" s="4">
        <v>13.68</v>
      </c>
    </row>
    <row r="129" spans="1:19" x14ac:dyDescent="0.25">
      <c r="A129" s="4">
        <v>110315</v>
      </c>
      <c r="B129" s="4" t="s">
        <v>184</v>
      </c>
      <c r="C129" s="4" t="s">
        <v>139</v>
      </c>
      <c r="D129" s="4">
        <v>500015</v>
      </c>
      <c r="E129" s="4" t="s">
        <v>437</v>
      </c>
      <c r="F129" s="4" t="s">
        <v>155</v>
      </c>
      <c r="G129" s="4" t="s">
        <v>437</v>
      </c>
      <c r="H129" s="4" t="s">
        <v>182</v>
      </c>
      <c r="I129" s="4">
        <v>301</v>
      </c>
      <c r="J129" s="4" t="s">
        <v>29</v>
      </c>
      <c r="K129" s="4">
        <v>2400</v>
      </c>
      <c r="L129" s="4">
        <v>13.438000000000001</v>
      </c>
      <c r="M129" s="4">
        <v>11012</v>
      </c>
      <c r="N129" s="4" t="s">
        <v>87</v>
      </c>
      <c r="O129" s="4" t="s">
        <v>216</v>
      </c>
      <c r="P129" s="4" t="s">
        <v>96</v>
      </c>
      <c r="Q129" s="4">
        <v>11</v>
      </c>
      <c r="R129" s="4">
        <v>2400</v>
      </c>
      <c r="S129" s="4">
        <v>13.438000000000001</v>
      </c>
    </row>
    <row r="130" spans="1:19" x14ac:dyDescent="0.25">
      <c r="A130" s="4">
        <v>110315</v>
      </c>
      <c r="B130" s="4" t="s">
        <v>186</v>
      </c>
      <c r="C130" s="4" t="s">
        <v>139</v>
      </c>
      <c r="D130" s="4">
        <v>500015</v>
      </c>
      <c r="E130" s="4" t="s">
        <v>436</v>
      </c>
      <c r="F130" s="4" t="s">
        <v>155</v>
      </c>
      <c r="G130" s="4" t="s">
        <v>436</v>
      </c>
      <c r="H130" s="4" t="s">
        <v>96</v>
      </c>
      <c r="I130" s="4">
        <v>301</v>
      </c>
      <c r="J130" s="4" t="s">
        <v>29</v>
      </c>
      <c r="K130" s="4">
        <v>2400</v>
      </c>
      <c r="L130" s="4">
        <v>13.56</v>
      </c>
      <c r="M130" s="4">
        <v>11012</v>
      </c>
      <c r="N130" s="4" t="s">
        <v>87</v>
      </c>
      <c r="O130" s="4" t="s">
        <v>212</v>
      </c>
      <c r="P130" s="4" t="s">
        <v>88</v>
      </c>
      <c r="Q130" s="4">
        <v>11</v>
      </c>
      <c r="R130" s="4">
        <v>2400</v>
      </c>
      <c r="S130" s="4">
        <v>13.56</v>
      </c>
    </row>
    <row r="131" spans="1:19" x14ac:dyDescent="0.25">
      <c r="A131" s="4">
        <v>110315</v>
      </c>
      <c r="B131" s="4" t="s">
        <v>308</v>
      </c>
      <c r="C131" s="4" t="s">
        <v>139</v>
      </c>
      <c r="D131" s="4">
        <v>500015</v>
      </c>
      <c r="E131" s="4" t="s">
        <v>435</v>
      </c>
      <c r="F131" s="4" t="s">
        <v>155</v>
      </c>
      <c r="G131" s="4" t="s">
        <v>435</v>
      </c>
      <c r="H131" s="4" t="s">
        <v>88</v>
      </c>
      <c r="I131" s="4">
        <v>301</v>
      </c>
      <c r="J131" s="4" t="s">
        <v>29</v>
      </c>
      <c r="K131" s="4">
        <v>2600</v>
      </c>
      <c r="L131" s="4">
        <v>14.69</v>
      </c>
      <c r="M131" s="4">
        <v>11012</v>
      </c>
      <c r="N131" s="4" t="s">
        <v>87</v>
      </c>
      <c r="O131" s="4" t="s">
        <v>306</v>
      </c>
      <c r="P131" s="4" t="s">
        <v>85</v>
      </c>
      <c r="Q131" s="4">
        <v>11</v>
      </c>
      <c r="R131" s="4">
        <v>2600</v>
      </c>
      <c r="S131" s="4">
        <v>14.89</v>
      </c>
    </row>
    <row r="132" spans="1:19" x14ac:dyDescent="0.25">
      <c r="A132" s="4">
        <v>110315</v>
      </c>
      <c r="B132" s="4" t="s">
        <v>304</v>
      </c>
      <c r="C132" s="4" t="s">
        <v>139</v>
      </c>
      <c r="D132" s="4">
        <v>500015</v>
      </c>
      <c r="E132" s="4" t="s">
        <v>434</v>
      </c>
      <c r="F132" s="4" t="s">
        <v>155</v>
      </c>
      <c r="G132" s="4" t="s">
        <v>434</v>
      </c>
      <c r="H132" s="4" t="s">
        <v>302</v>
      </c>
      <c r="I132" s="4">
        <v>301</v>
      </c>
      <c r="J132" s="4" t="s">
        <v>29</v>
      </c>
      <c r="K132" s="4">
        <v>1300</v>
      </c>
      <c r="L132" s="4">
        <v>7.5960000000000001</v>
      </c>
      <c r="M132" s="4">
        <v>11012</v>
      </c>
      <c r="N132" s="4" t="s">
        <v>87</v>
      </c>
      <c r="O132" s="4" t="s">
        <v>301</v>
      </c>
      <c r="P132" s="4" t="s">
        <v>300</v>
      </c>
      <c r="Q132" s="4">
        <v>11</v>
      </c>
      <c r="R132" s="4">
        <v>2600</v>
      </c>
      <c r="S132" s="4">
        <v>15.192</v>
      </c>
    </row>
    <row r="133" spans="1:19" x14ac:dyDescent="0.25">
      <c r="A133" s="4">
        <v>110315</v>
      </c>
      <c r="B133" s="4" t="s">
        <v>150</v>
      </c>
      <c r="C133" s="4" t="s">
        <v>139</v>
      </c>
      <c r="D133" s="4">
        <v>500043</v>
      </c>
      <c r="E133" s="4" t="s">
        <v>430</v>
      </c>
      <c r="F133" s="4" t="s">
        <v>138</v>
      </c>
      <c r="G133" s="4" t="s">
        <v>430</v>
      </c>
      <c r="H133" s="4" t="s">
        <v>122</v>
      </c>
      <c r="I133" s="4">
        <v>301</v>
      </c>
      <c r="J133" s="4" t="s">
        <v>29</v>
      </c>
      <c r="K133" s="4">
        <v>1982</v>
      </c>
      <c r="L133" s="4">
        <v>11.198</v>
      </c>
      <c r="M133" s="4">
        <v>10064</v>
      </c>
      <c r="N133" s="4" t="s">
        <v>136</v>
      </c>
      <c r="O133" s="4" t="s">
        <v>178</v>
      </c>
      <c r="P133" s="4" t="s">
        <v>177</v>
      </c>
      <c r="Q133" s="4">
        <v>10</v>
      </c>
      <c r="R133" s="4">
        <v>1982</v>
      </c>
      <c r="S133" s="4">
        <v>11.198</v>
      </c>
    </row>
    <row r="134" spans="1:19" x14ac:dyDescent="0.25">
      <c r="A134" s="4">
        <v>110315</v>
      </c>
      <c r="B134" s="4" t="s">
        <v>150</v>
      </c>
      <c r="C134" s="4" t="s">
        <v>139</v>
      </c>
      <c r="D134" s="4">
        <v>500043</v>
      </c>
      <c r="E134" s="4" t="s">
        <v>429</v>
      </c>
      <c r="F134" s="4" t="s">
        <v>138</v>
      </c>
      <c r="G134" s="4" t="s">
        <v>429</v>
      </c>
      <c r="H134" s="4" t="s">
        <v>120</v>
      </c>
      <c r="I134" s="4">
        <v>301</v>
      </c>
      <c r="J134" s="4" t="s">
        <v>29</v>
      </c>
      <c r="K134" s="4">
        <v>1840</v>
      </c>
      <c r="L134" s="4">
        <v>10.396000000000001</v>
      </c>
      <c r="M134" s="4">
        <v>10064</v>
      </c>
      <c r="N134" s="4" t="s">
        <v>136</v>
      </c>
      <c r="O134" s="4" t="s">
        <v>282</v>
      </c>
      <c r="P134" s="4" t="s">
        <v>177</v>
      </c>
      <c r="Q134" s="4">
        <v>10</v>
      </c>
      <c r="R134" s="4">
        <v>1661</v>
      </c>
      <c r="S134" s="4">
        <v>9.1669999999999998</v>
      </c>
    </row>
    <row r="135" spans="1:19" x14ac:dyDescent="0.25">
      <c r="A135" s="4">
        <v>110315</v>
      </c>
      <c r="B135" s="4" t="s">
        <v>198</v>
      </c>
      <c r="C135" s="4" t="s">
        <v>139</v>
      </c>
      <c r="D135" s="4">
        <v>500043</v>
      </c>
      <c r="E135" s="4" t="s">
        <v>428</v>
      </c>
      <c r="F135" s="4" t="s">
        <v>138</v>
      </c>
      <c r="G135" s="4" t="s">
        <v>428</v>
      </c>
      <c r="H135" s="4" t="s">
        <v>177</v>
      </c>
      <c r="I135" s="4">
        <v>301</v>
      </c>
      <c r="J135" s="4" t="s">
        <v>29</v>
      </c>
      <c r="K135" s="4">
        <v>2500</v>
      </c>
      <c r="L135" s="4">
        <v>14.125</v>
      </c>
      <c r="M135" s="4">
        <v>10064</v>
      </c>
      <c r="N135" s="4" t="s">
        <v>136</v>
      </c>
      <c r="O135" s="4" t="s">
        <v>196</v>
      </c>
      <c r="P135" s="4" t="s">
        <v>195</v>
      </c>
      <c r="Q135" s="4">
        <v>10</v>
      </c>
      <c r="R135" s="4">
        <v>2500</v>
      </c>
      <c r="S135" s="4">
        <v>14</v>
      </c>
    </row>
    <row r="136" spans="1:19" x14ac:dyDescent="0.25">
      <c r="A136" s="4">
        <v>110315</v>
      </c>
      <c r="B136" s="4" t="s">
        <v>150</v>
      </c>
      <c r="C136" s="4" t="s">
        <v>139</v>
      </c>
      <c r="D136" s="4">
        <v>500043</v>
      </c>
      <c r="E136" s="4" t="s">
        <v>427</v>
      </c>
      <c r="F136" s="4" t="s">
        <v>138</v>
      </c>
      <c r="G136" s="4" t="s">
        <v>427</v>
      </c>
      <c r="H136" s="4" t="s">
        <v>195</v>
      </c>
      <c r="I136" s="4">
        <v>301</v>
      </c>
      <c r="J136" s="4" t="s">
        <v>29</v>
      </c>
      <c r="K136" s="4">
        <v>1000</v>
      </c>
      <c r="L136" s="4">
        <v>5.65</v>
      </c>
      <c r="M136" s="4">
        <v>10064</v>
      </c>
      <c r="N136" s="4" t="s">
        <v>136</v>
      </c>
      <c r="O136" s="4" t="s">
        <v>292</v>
      </c>
      <c r="P136" s="4" t="s">
        <v>147</v>
      </c>
      <c r="Q136" s="4">
        <v>10</v>
      </c>
      <c r="R136" s="4">
        <v>1000</v>
      </c>
      <c r="S136" s="4">
        <v>5.65</v>
      </c>
    </row>
    <row r="137" spans="1:19" x14ac:dyDescent="0.25">
      <c r="A137" s="4">
        <v>110315</v>
      </c>
      <c r="B137" s="4" t="s">
        <v>229</v>
      </c>
      <c r="C137" s="4" t="s">
        <v>139</v>
      </c>
      <c r="D137" s="4">
        <v>500015</v>
      </c>
      <c r="E137" s="4" t="s">
        <v>426</v>
      </c>
      <c r="F137" s="4" t="s">
        <v>155</v>
      </c>
      <c r="G137" s="4" t="s">
        <v>426</v>
      </c>
      <c r="H137" s="4" t="s">
        <v>163</v>
      </c>
      <c r="I137" s="4">
        <v>301</v>
      </c>
      <c r="J137" s="4" t="s">
        <v>29</v>
      </c>
      <c r="K137" s="4">
        <v>2600</v>
      </c>
      <c r="L137" s="4">
        <v>14.43</v>
      </c>
      <c r="M137" s="4">
        <v>11012</v>
      </c>
      <c r="N137" s="4" t="s">
        <v>87</v>
      </c>
      <c r="O137" s="4" t="s">
        <v>333</v>
      </c>
      <c r="P137" s="4" t="s">
        <v>157</v>
      </c>
      <c r="Q137" s="4">
        <v>11</v>
      </c>
      <c r="R137" s="4">
        <v>2600</v>
      </c>
      <c r="S137" s="4">
        <v>14.8</v>
      </c>
    </row>
    <row r="138" spans="1:19" x14ac:dyDescent="0.25">
      <c r="A138" s="4">
        <v>110315</v>
      </c>
      <c r="B138" s="4" t="s">
        <v>229</v>
      </c>
      <c r="C138" s="4" t="s">
        <v>139</v>
      </c>
      <c r="D138" s="4">
        <v>500015</v>
      </c>
      <c r="E138" s="4" t="s">
        <v>425</v>
      </c>
      <c r="F138" s="4" t="s">
        <v>155</v>
      </c>
      <c r="G138" s="4" t="s">
        <v>425</v>
      </c>
      <c r="H138" s="4" t="s">
        <v>163</v>
      </c>
      <c r="I138" s="4">
        <v>301</v>
      </c>
      <c r="J138" s="4" t="s">
        <v>29</v>
      </c>
      <c r="K138" s="4">
        <v>2600</v>
      </c>
      <c r="L138" s="4">
        <v>14.43</v>
      </c>
      <c r="M138" s="4">
        <v>11012</v>
      </c>
      <c r="N138" s="4" t="s">
        <v>87</v>
      </c>
      <c r="O138" s="4" t="s">
        <v>333</v>
      </c>
      <c r="P138" s="4" t="s">
        <v>157</v>
      </c>
      <c r="Q138" s="4">
        <v>11</v>
      </c>
      <c r="R138" s="4">
        <v>2600</v>
      </c>
      <c r="S138" s="4">
        <v>14.8</v>
      </c>
    </row>
    <row r="139" spans="1:19" x14ac:dyDescent="0.25">
      <c r="A139" s="4">
        <v>110315</v>
      </c>
      <c r="B139" s="4" t="s">
        <v>156</v>
      </c>
      <c r="C139" s="4" t="s">
        <v>139</v>
      </c>
      <c r="D139" s="4">
        <v>500015</v>
      </c>
      <c r="E139" s="4" t="s">
        <v>424</v>
      </c>
      <c r="F139" s="4" t="s">
        <v>155</v>
      </c>
      <c r="G139" s="4" t="s">
        <v>424</v>
      </c>
      <c r="H139" s="4" t="s">
        <v>157</v>
      </c>
      <c r="I139" s="4">
        <v>301</v>
      </c>
      <c r="J139" s="4" t="s">
        <v>29</v>
      </c>
      <c r="K139" s="4">
        <v>2550</v>
      </c>
      <c r="L139" s="4">
        <v>14.151999999999999</v>
      </c>
      <c r="M139" s="4">
        <v>11012</v>
      </c>
      <c r="N139" s="4" t="s">
        <v>87</v>
      </c>
      <c r="O139" s="4" t="s">
        <v>376</v>
      </c>
      <c r="P139" s="4" t="s">
        <v>157</v>
      </c>
      <c r="Q139" s="4">
        <v>11</v>
      </c>
      <c r="R139" s="4">
        <v>2550</v>
      </c>
      <c r="S139" s="4">
        <v>14.568</v>
      </c>
    </row>
    <row r="140" spans="1:19" x14ac:dyDescent="0.25">
      <c r="A140" s="4">
        <v>110315</v>
      </c>
      <c r="B140" s="4" t="s">
        <v>156</v>
      </c>
      <c r="C140" s="4" t="s">
        <v>139</v>
      </c>
      <c r="D140" s="4">
        <v>500015</v>
      </c>
      <c r="E140" s="4" t="s">
        <v>423</v>
      </c>
      <c r="F140" s="4" t="s">
        <v>155</v>
      </c>
      <c r="G140" s="4" t="s">
        <v>423</v>
      </c>
      <c r="H140" s="4" t="s">
        <v>157</v>
      </c>
      <c r="I140" s="4">
        <v>301</v>
      </c>
      <c r="J140" s="4" t="s">
        <v>29</v>
      </c>
      <c r="K140" s="4">
        <v>2550</v>
      </c>
      <c r="L140" s="4">
        <v>14.151999999999999</v>
      </c>
      <c r="M140" s="4">
        <v>11012</v>
      </c>
      <c r="N140" s="4" t="s">
        <v>87</v>
      </c>
      <c r="O140" s="4" t="s">
        <v>376</v>
      </c>
      <c r="P140" s="4" t="s">
        <v>157</v>
      </c>
      <c r="Q140" s="4">
        <v>11</v>
      </c>
      <c r="R140" s="4">
        <v>2550</v>
      </c>
      <c r="S140" s="4">
        <v>14.568</v>
      </c>
    </row>
    <row r="141" spans="1:19" x14ac:dyDescent="0.25">
      <c r="A141" s="4">
        <v>110315</v>
      </c>
      <c r="B141" s="4" t="s">
        <v>225</v>
      </c>
      <c r="C141" s="4" t="s">
        <v>139</v>
      </c>
      <c r="D141" s="4">
        <v>500015</v>
      </c>
      <c r="E141" s="4" t="s">
        <v>422</v>
      </c>
      <c r="F141" s="4" t="s">
        <v>155</v>
      </c>
      <c r="G141" s="4" t="s">
        <v>422</v>
      </c>
      <c r="H141" s="4" t="s">
        <v>177</v>
      </c>
      <c r="I141" s="4">
        <v>301</v>
      </c>
      <c r="J141" s="4" t="s">
        <v>29</v>
      </c>
      <c r="K141" s="4">
        <v>2500</v>
      </c>
      <c r="L141" s="4">
        <v>14.125</v>
      </c>
      <c r="M141" s="4">
        <v>11012</v>
      </c>
      <c r="N141" s="4" t="s">
        <v>87</v>
      </c>
      <c r="O141" s="4" t="s">
        <v>330</v>
      </c>
      <c r="P141" s="4" t="s">
        <v>195</v>
      </c>
      <c r="Q141" s="4">
        <v>11</v>
      </c>
      <c r="R141" s="4">
        <v>2500</v>
      </c>
      <c r="S141" s="4">
        <v>14.125</v>
      </c>
    </row>
    <row r="142" spans="1:19" x14ac:dyDescent="0.25">
      <c r="A142" s="4">
        <v>110315</v>
      </c>
      <c r="B142" s="4" t="s">
        <v>225</v>
      </c>
      <c r="C142" s="4" t="s">
        <v>139</v>
      </c>
      <c r="D142" s="4">
        <v>500015</v>
      </c>
      <c r="E142" s="4" t="s">
        <v>421</v>
      </c>
      <c r="F142" s="4" t="s">
        <v>155</v>
      </c>
      <c r="G142" s="4" t="s">
        <v>421</v>
      </c>
      <c r="H142" s="4" t="s">
        <v>177</v>
      </c>
      <c r="I142" s="4">
        <v>301</v>
      </c>
      <c r="J142" s="4" t="s">
        <v>29</v>
      </c>
      <c r="K142" s="4">
        <v>2500</v>
      </c>
      <c r="L142" s="4">
        <v>14.125</v>
      </c>
      <c r="M142" s="4">
        <v>11012</v>
      </c>
      <c r="N142" s="4" t="s">
        <v>87</v>
      </c>
      <c r="O142" s="4" t="s">
        <v>330</v>
      </c>
      <c r="P142" s="4" t="s">
        <v>195</v>
      </c>
      <c r="Q142" s="4">
        <v>11</v>
      </c>
      <c r="R142" s="4">
        <v>2500</v>
      </c>
      <c r="S142" s="4">
        <v>14.125</v>
      </c>
    </row>
    <row r="143" spans="1:19" x14ac:dyDescent="0.25">
      <c r="A143" s="4">
        <v>110315</v>
      </c>
      <c r="B143" s="4" t="s">
        <v>162</v>
      </c>
      <c r="C143" s="4" t="s">
        <v>139</v>
      </c>
      <c r="D143" s="4">
        <v>500015</v>
      </c>
      <c r="E143" s="4" t="s">
        <v>420</v>
      </c>
      <c r="F143" s="4" t="s">
        <v>155</v>
      </c>
      <c r="G143" s="4" t="s">
        <v>420</v>
      </c>
      <c r="H143" s="4" t="s">
        <v>120</v>
      </c>
      <c r="I143" s="4">
        <v>301</v>
      </c>
      <c r="J143" s="4" t="s">
        <v>29</v>
      </c>
      <c r="K143" s="4">
        <v>2500</v>
      </c>
      <c r="L143" s="4">
        <v>13.875</v>
      </c>
      <c r="M143" s="4">
        <v>11012</v>
      </c>
      <c r="N143" s="4" t="s">
        <v>87</v>
      </c>
      <c r="O143" s="4" t="s">
        <v>373</v>
      </c>
      <c r="P143" s="4" t="s">
        <v>177</v>
      </c>
      <c r="Q143" s="4">
        <v>11</v>
      </c>
      <c r="R143" s="4">
        <v>2500</v>
      </c>
      <c r="S143" s="4">
        <v>13.875</v>
      </c>
    </row>
    <row r="144" spans="1:19" x14ac:dyDescent="0.25">
      <c r="A144" s="4">
        <v>110315</v>
      </c>
      <c r="B144" s="4" t="s">
        <v>162</v>
      </c>
      <c r="C144" s="4" t="s">
        <v>139</v>
      </c>
      <c r="D144" s="4">
        <v>500015</v>
      </c>
      <c r="E144" s="4" t="s">
        <v>419</v>
      </c>
      <c r="F144" s="4" t="s">
        <v>155</v>
      </c>
      <c r="G144" s="4" t="s">
        <v>419</v>
      </c>
      <c r="H144" s="4" t="s">
        <v>120</v>
      </c>
      <c r="I144" s="4">
        <v>301</v>
      </c>
      <c r="J144" s="4" t="s">
        <v>29</v>
      </c>
      <c r="K144" s="4">
        <v>2500</v>
      </c>
      <c r="L144" s="4">
        <v>13.875</v>
      </c>
      <c r="M144" s="4">
        <v>11012</v>
      </c>
      <c r="N144" s="4" t="s">
        <v>87</v>
      </c>
      <c r="O144" s="4" t="s">
        <v>373</v>
      </c>
      <c r="P144" s="4" t="s">
        <v>177</v>
      </c>
      <c r="Q144" s="4">
        <v>11</v>
      </c>
      <c r="R144" s="4">
        <v>2500</v>
      </c>
      <c r="S144" s="4">
        <v>13.875</v>
      </c>
    </row>
    <row r="145" spans="1:19" x14ac:dyDescent="0.25">
      <c r="A145" s="4">
        <v>110315</v>
      </c>
      <c r="B145" s="4" t="s">
        <v>366</v>
      </c>
      <c r="C145" s="4" t="s">
        <v>139</v>
      </c>
      <c r="D145" s="4">
        <v>500015</v>
      </c>
      <c r="E145" s="4" t="s">
        <v>418</v>
      </c>
      <c r="F145" s="4" t="s">
        <v>155</v>
      </c>
      <c r="G145" s="4" t="s">
        <v>418</v>
      </c>
      <c r="H145" s="4" t="s">
        <v>195</v>
      </c>
      <c r="I145" s="4">
        <v>301</v>
      </c>
      <c r="J145" s="4" t="s">
        <v>29</v>
      </c>
      <c r="K145" s="4">
        <v>2450</v>
      </c>
      <c r="L145" s="4">
        <v>13.867000000000001</v>
      </c>
      <c r="M145" s="4">
        <v>11012</v>
      </c>
      <c r="N145" s="4" t="s">
        <v>87</v>
      </c>
      <c r="O145" s="4" t="s">
        <v>367</v>
      </c>
      <c r="P145" s="4" t="s">
        <v>147</v>
      </c>
      <c r="Q145" s="4">
        <v>11</v>
      </c>
      <c r="R145" s="4">
        <v>2450</v>
      </c>
      <c r="S145" s="4">
        <v>14.316000000000001</v>
      </c>
    </row>
    <row r="146" spans="1:19" x14ac:dyDescent="0.25">
      <c r="A146" s="4">
        <v>110315</v>
      </c>
      <c r="B146" s="4" t="s">
        <v>328</v>
      </c>
      <c r="C146" s="4" t="s">
        <v>139</v>
      </c>
      <c r="D146" s="4">
        <v>500015</v>
      </c>
      <c r="E146" s="4" t="s">
        <v>417</v>
      </c>
      <c r="F146" s="4" t="s">
        <v>155</v>
      </c>
      <c r="G146" s="4" t="s">
        <v>417</v>
      </c>
      <c r="H146" s="4" t="s">
        <v>147</v>
      </c>
      <c r="I146" s="4">
        <v>301</v>
      </c>
      <c r="J146" s="4" t="s">
        <v>29</v>
      </c>
      <c r="K146" s="4">
        <v>2500</v>
      </c>
      <c r="L146" s="4">
        <v>14.15</v>
      </c>
      <c r="M146" s="4">
        <v>11012</v>
      </c>
      <c r="N146" s="4" t="s">
        <v>87</v>
      </c>
      <c r="O146" s="4" t="s">
        <v>326</v>
      </c>
      <c r="P146" s="4" t="s">
        <v>147</v>
      </c>
      <c r="Q146" s="4">
        <v>11</v>
      </c>
      <c r="R146" s="4">
        <v>2400</v>
      </c>
      <c r="S146" s="4">
        <v>14.15</v>
      </c>
    </row>
    <row r="147" spans="1:19" x14ac:dyDescent="0.25">
      <c r="A147" s="4">
        <v>110315</v>
      </c>
      <c r="B147" s="4" t="s">
        <v>328</v>
      </c>
      <c r="C147" s="4" t="s">
        <v>139</v>
      </c>
      <c r="D147" s="4">
        <v>500015</v>
      </c>
      <c r="E147" s="4" t="s">
        <v>416</v>
      </c>
      <c r="F147" s="4" t="s">
        <v>155</v>
      </c>
      <c r="G147" s="4" t="s">
        <v>416</v>
      </c>
      <c r="H147" s="4" t="s">
        <v>147</v>
      </c>
      <c r="I147" s="4">
        <v>301</v>
      </c>
      <c r="J147" s="4" t="s">
        <v>29</v>
      </c>
      <c r="K147" s="4">
        <v>2500</v>
      </c>
      <c r="L147" s="4">
        <v>14.15</v>
      </c>
      <c r="M147" s="4">
        <v>11012</v>
      </c>
      <c r="N147" s="4" t="s">
        <v>87</v>
      </c>
      <c r="O147" s="4" t="s">
        <v>326</v>
      </c>
      <c r="P147" s="4" t="s">
        <v>147</v>
      </c>
      <c r="Q147" s="4">
        <v>11</v>
      </c>
      <c r="R147" s="4">
        <v>2400</v>
      </c>
      <c r="S147" s="4">
        <v>14.15</v>
      </c>
    </row>
    <row r="148" spans="1:19" x14ac:dyDescent="0.25">
      <c r="A148" s="4">
        <v>110315</v>
      </c>
      <c r="B148" s="4" t="s">
        <v>366</v>
      </c>
      <c r="C148" s="4" t="s">
        <v>139</v>
      </c>
      <c r="D148" s="4">
        <v>500015</v>
      </c>
      <c r="E148" s="4" t="s">
        <v>415</v>
      </c>
      <c r="F148" s="4" t="s">
        <v>155</v>
      </c>
      <c r="G148" s="4" t="s">
        <v>415</v>
      </c>
      <c r="H148" s="4" t="s">
        <v>195</v>
      </c>
      <c r="I148" s="4">
        <v>301</v>
      </c>
      <c r="J148" s="4" t="s">
        <v>29</v>
      </c>
      <c r="K148" s="4">
        <v>1800</v>
      </c>
      <c r="L148" s="4">
        <v>10.188000000000001</v>
      </c>
      <c r="M148" s="4">
        <v>11012</v>
      </c>
      <c r="N148" s="4" t="s">
        <v>87</v>
      </c>
      <c r="O148" s="4" t="s">
        <v>367</v>
      </c>
      <c r="P148" s="4" t="s">
        <v>147</v>
      </c>
      <c r="Q148" s="4">
        <v>11</v>
      </c>
      <c r="R148" s="4">
        <v>2381</v>
      </c>
      <c r="S148" s="4">
        <v>13.47</v>
      </c>
    </row>
    <row r="149" spans="1:19" x14ac:dyDescent="0.25">
      <c r="A149" s="4">
        <v>110315</v>
      </c>
      <c r="B149" s="4" t="s">
        <v>245</v>
      </c>
      <c r="C149" s="4" t="s">
        <v>139</v>
      </c>
      <c r="D149" s="4">
        <v>500015</v>
      </c>
      <c r="E149" s="4" t="s">
        <v>414</v>
      </c>
      <c r="F149" s="4" t="s">
        <v>155</v>
      </c>
      <c r="G149" s="4" t="s">
        <v>414</v>
      </c>
      <c r="H149" s="4" t="s">
        <v>108</v>
      </c>
      <c r="I149" s="4">
        <v>301</v>
      </c>
      <c r="J149" s="4" t="s">
        <v>29</v>
      </c>
      <c r="K149" s="4">
        <v>2400</v>
      </c>
      <c r="L149" s="4">
        <v>13.584</v>
      </c>
      <c r="M149" s="4">
        <v>11012</v>
      </c>
      <c r="N149" s="4" t="s">
        <v>87</v>
      </c>
      <c r="O149" s="4" t="s">
        <v>320</v>
      </c>
      <c r="P149" s="4" t="s">
        <v>102</v>
      </c>
      <c r="Q149" s="4">
        <v>11</v>
      </c>
      <c r="R149" s="4">
        <v>2400</v>
      </c>
      <c r="S149" s="4">
        <v>14.122</v>
      </c>
    </row>
    <row r="150" spans="1:19" x14ac:dyDescent="0.25">
      <c r="A150" s="4">
        <v>110315</v>
      </c>
      <c r="B150" s="4" t="s">
        <v>245</v>
      </c>
      <c r="C150" s="4" t="s">
        <v>139</v>
      </c>
      <c r="D150" s="4">
        <v>500015</v>
      </c>
      <c r="E150" s="4" t="s">
        <v>413</v>
      </c>
      <c r="F150" s="4" t="s">
        <v>155</v>
      </c>
      <c r="G150" s="4" t="s">
        <v>413</v>
      </c>
      <c r="H150" s="4" t="s">
        <v>108</v>
      </c>
      <c r="I150" s="4">
        <v>301</v>
      </c>
      <c r="J150" s="4" t="s">
        <v>29</v>
      </c>
      <c r="K150" s="4">
        <v>2400</v>
      </c>
      <c r="L150" s="4">
        <v>13.584</v>
      </c>
      <c r="M150" s="4">
        <v>11012</v>
      </c>
      <c r="N150" s="4" t="s">
        <v>87</v>
      </c>
      <c r="O150" s="4" t="s">
        <v>320</v>
      </c>
      <c r="P150" s="4" t="s">
        <v>102</v>
      </c>
      <c r="Q150" s="4">
        <v>11</v>
      </c>
      <c r="R150" s="4">
        <v>2400</v>
      </c>
      <c r="S150" s="4">
        <v>14.122</v>
      </c>
    </row>
    <row r="151" spans="1:19" x14ac:dyDescent="0.25">
      <c r="A151" s="4">
        <v>110315</v>
      </c>
      <c r="B151" s="4" t="s">
        <v>298</v>
      </c>
      <c r="C151" s="4" t="s">
        <v>139</v>
      </c>
      <c r="D151" s="4">
        <v>500015</v>
      </c>
      <c r="E151" s="4" t="s">
        <v>412</v>
      </c>
      <c r="F151" s="4" t="s">
        <v>155</v>
      </c>
      <c r="G151" s="4" t="s">
        <v>412</v>
      </c>
      <c r="H151" s="4" t="s">
        <v>130</v>
      </c>
      <c r="I151" s="4">
        <v>301</v>
      </c>
      <c r="J151" s="4" t="s">
        <v>29</v>
      </c>
      <c r="K151" s="4">
        <v>2400</v>
      </c>
      <c r="L151" s="4">
        <v>13.92</v>
      </c>
      <c r="M151" s="4">
        <v>11012</v>
      </c>
      <c r="N151" s="4" t="s">
        <v>87</v>
      </c>
      <c r="O151" s="4" t="s">
        <v>316</v>
      </c>
      <c r="P151" s="4" t="s">
        <v>132</v>
      </c>
      <c r="Q151" s="4">
        <v>11</v>
      </c>
      <c r="R151" s="4">
        <v>2400</v>
      </c>
      <c r="S151" s="4">
        <v>14.75</v>
      </c>
    </row>
    <row r="152" spans="1:19" x14ac:dyDescent="0.25">
      <c r="A152" s="4">
        <v>110315</v>
      </c>
      <c r="B152" s="4" t="s">
        <v>298</v>
      </c>
      <c r="C152" s="4" t="s">
        <v>139</v>
      </c>
      <c r="D152" s="4">
        <v>500015</v>
      </c>
      <c r="E152" s="4" t="s">
        <v>411</v>
      </c>
      <c r="F152" s="4" t="s">
        <v>155</v>
      </c>
      <c r="G152" s="4" t="s">
        <v>411</v>
      </c>
      <c r="H152" s="4" t="s">
        <v>130</v>
      </c>
      <c r="I152" s="4">
        <v>301</v>
      </c>
      <c r="J152" s="4" t="s">
        <v>29</v>
      </c>
      <c r="K152" s="4">
        <v>2200</v>
      </c>
      <c r="L152" s="4">
        <v>12.76</v>
      </c>
      <c r="M152" s="4">
        <v>11012</v>
      </c>
      <c r="N152" s="4" t="s">
        <v>87</v>
      </c>
      <c r="O152" s="4" t="s">
        <v>316</v>
      </c>
      <c r="P152" s="4" t="s">
        <v>132</v>
      </c>
      <c r="Q152" s="4">
        <v>11</v>
      </c>
      <c r="R152" s="4">
        <v>2200</v>
      </c>
      <c r="S152" s="4">
        <v>13.59</v>
      </c>
    </row>
    <row r="153" spans="1:19" x14ac:dyDescent="0.25">
      <c r="A153" s="4">
        <v>110315</v>
      </c>
      <c r="B153" s="4" t="s">
        <v>314</v>
      </c>
      <c r="C153" s="4" t="s">
        <v>139</v>
      </c>
      <c r="D153" s="4">
        <v>500015</v>
      </c>
      <c r="E153" s="4" t="s">
        <v>410</v>
      </c>
      <c r="F153" s="4" t="s">
        <v>155</v>
      </c>
      <c r="G153" s="4" t="s">
        <v>410</v>
      </c>
      <c r="H153" s="4" t="s">
        <v>132</v>
      </c>
      <c r="I153" s="4">
        <v>301</v>
      </c>
      <c r="J153" s="4" t="s">
        <v>29</v>
      </c>
      <c r="K153" s="4">
        <v>2400</v>
      </c>
      <c r="L153" s="4">
        <v>13.68</v>
      </c>
      <c r="M153" s="4">
        <v>11012</v>
      </c>
      <c r="N153" s="4" t="s">
        <v>87</v>
      </c>
      <c r="O153" s="4" t="s">
        <v>220</v>
      </c>
      <c r="P153" s="4" t="s">
        <v>128</v>
      </c>
      <c r="Q153" s="4">
        <v>11</v>
      </c>
      <c r="R153" s="4">
        <v>2400</v>
      </c>
      <c r="S153" s="4">
        <v>13.253</v>
      </c>
    </row>
    <row r="154" spans="1:19" x14ac:dyDescent="0.25">
      <c r="A154" s="4">
        <v>110315</v>
      </c>
      <c r="B154" s="4" t="s">
        <v>308</v>
      </c>
      <c r="C154" s="4" t="s">
        <v>139</v>
      </c>
      <c r="D154" s="4">
        <v>500015</v>
      </c>
      <c r="E154" s="4" t="s">
        <v>409</v>
      </c>
      <c r="F154" s="4" t="s">
        <v>155</v>
      </c>
      <c r="G154" s="4" t="s">
        <v>409</v>
      </c>
      <c r="H154" s="4" t="s">
        <v>96</v>
      </c>
      <c r="I154" s="4">
        <v>301</v>
      </c>
      <c r="J154" s="4" t="s">
        <v>29</v>
      </c>
      <c r="K154" s="4">
        <v>2500</v>
      </c>
      <c r="L154" s="4">
        <v>14.125</v>
      </c>
      <c r="M154" s="4">
        <v>11012</v>
      </c>
      <c r="N154" s="4" t="s">
        <v>87</v>
      </c>
      <c r="O154" s="4" t="s">
        <v>212</v>
      </c>
      <c r="P154" s="4" t="s">
        <v>88</v>
      </c>
      <c r="Q154" s="4">
        <v>11</v>
      </c>
      <c r="R154" s="4">
        <v>2500</v>
      </c>
      <c r="S154" s="4">
        <v>14.125</v>
      </c>
    </row>
    <row r="155" spans="1:19" x14ac:dyDescent="0.25">
      <c r="A155" s="4">
        <v>110315</v>
      </c>
      <c r="B155" s="4" t="s">
        <v>184</v>
      </c>
      <c r="C155" s="4" t="s">
        <v>139</v>
      </c>
      <c r="D155" s="4">
        <v>500015</v>
      </c>
      <c r="E155" s="4" t="s">
        <v>408</v>
      </c>
      <c r="F155" s="4" t="s">
        <v>155</v>
      </c>
      <c r="G155" s="4" t="s">
        <v>408</v>
      </c>
      <c r="H155" s="4" t="s">
        <v>182</v>
      </c>
      <c r="I155" s="4">
        <v>301</v>
      </c>
      <c r="J155" s="4" t="s">
        <v>29</v>
      </c>
      <c r="K155" s="4">
        <v>2400</v>
      </c>
      <c r="L155" s="4">
        <v>13.438000000000001</v>
      </c>
      <c r="M155" s="4">
        <v>11012</v>
      </c>
      <c r="N155" s="4" t="s">
        <v>87</v>
      </c>
      <c r="O155" s="4" t="s">
        <v>216</v>
      </c>
      <c r="P155" s="4" t="s">
        <v>96</v>
      </c>
      <c r="Q155" s="4">
        <v>11</v>
      </c>
      <c r="R155" s="4">
        <v>2400</v>
      </c>
      <c r="S155" s="4">
        <v>13.438000000000001</v>
      </c>
    </row>
    <row r="156" spans="1:19" x14ac:dyDescent="0.25">
      <c r="A156" s="4">
        <v>110315</v>
      </c>
      <c r="B156" s="4" t="s">
        <v>184</v>
      </c>
      <c r="C156" s="4" t="s">
        <v>139</v>
      </c>
      <c r="D156" s="4">
        <v>500015</v>
      </c>
      <c r="E156" s="4" t="s">
        <v>407</v>
      </c>
      <c r="F156" s="4" t="s">
        <v>155</v>
      </c>
      <c r="G156" s="4" t="s">
        <v>407</v>
      </c>
      <c r="H156" s="4" t="s">
        <v>182</v>
      </c>
      <c r="I156" s="4">
        <v>301</v>
      </c>
      <c r="J156" s="4" t="s">
        <v>29</v>
      </c>
      <c r="K156" s="4">
        <v>2400</v>
      </c>
      <c r="L156" s="4">
        <v>13.438000000000001</v>
      </c>
      <c r="M156" s="4">
        <v>11012</v>
      </c>
      <c r="N156" s="4" t="s">
        <v>87</v>
      </c>
      <c r="O156" s="4" t="s">
        <v>216</v>
      </c>
      <c r="P156" s="4" t="s">
        <v>96</v>
      </c>
      <c r="Q156" s="4">
        <v>11</v>
      </c>
      <c r="R156" s="4">
        <v>2400</v>
      </c>
      <c r="S156" s="4">
        <v>13.438000000000001</v>
      </c>
    </row>
    <row r="157" spans="1:19" x14ac:dyDescent="0.25">
      <c r="A157" s="4">
        <v>110315</v>
      </c>
      <c r="B157" s="4" t="s">
        <v>352</v>
      </c>
      <c r="C157" s="4" t="s">
        <v>139</v>
      </c>
      <c r="D157" s="4">
        <v>500015</v>
      </c>
      <c r="E157" s="4" t="s">
        <v>406</v>
      </c>
      <c r="F157" s="4" t="s">
        <v>155</v>
      </c>
      <c r="G157" s="4" t="s">
        <v>406</v>
      </c>
      <c r="H157" s="4" t="s">
        <v>130</v>
      </c>
      <c r="I157" s="4">
        <v>301</v>
      </c>
      <c r="J157" s="4" t="s">
        <v>29</v>
      </c>
      <c r="K157" s="4">
        <v>2450</v>
      </c>
      <c r="L157" s="4">
        <v>14.21</v>
      </c>
      <c r="M157" s="4">
        <v>11012</v>
      </c>
      <c r="N157" s="4" t="s">
        <v>87</v>
      </c>
      <c r="O157" s="4" t="s">
        <v>405</v>
      </c>
      <c r="P157" s="4" t="s">
        <v>88</v>
      </c>
      <c r="Q157" s="4">
        <v>11</v>
      </c>
      <c r="R157" s="4">
        <v>2450</v>
      </c>
      <c r="S157" s="4">
        <v>15.1</v>
      </c>
    </row>
    <row r="158" spans="1:19" x14ac:dyDescent="0.25">
      <c r="A158" s="4">
        <v>110315</v>
      </c>
      <c r="B158" s="4" t="s">
        <v>186</v>
      </c>
      <c r="C158" s="4" t="s">
        <v>139</v>
      </c>
      <c r="D158" s="4">
        <v>500015</v>
      </c>
      <c r="E158" s="4" t="s">
        <v>404</v>
      </c>
      <c r="F158" s="4" t="s">
        <v>155</v>
      </c>
      <c r="G158" s="4" t="s">
        <v>404</v>
      </c>
      <c r="H158" s="4" t="s">
        <v>96</v>
      </c>
      <c r="I158" s="4">
        <v>301</v>
      </c>
      <c r="J158" s="4" t="s">
        <v>29</v>
      </c>
      <c r="K158" s="4">
        <v>2452</v>
      </c>
      <c r="L158" s="4">
        <v>13.853999999999999</v>
      </c>
      <c r="M158" s="4">
        <v>11012</v>
      </c>
      <c r="N158" s="4" t="s">
        <v>87</v>
      </c>
      <c r="O158" s="4" t="s">
        <v>212</v>
      </c>
      <c r="P158" s="4" t="s">
        <v>88</v>
      </c>
      <c r="Q158" s="4">
        <v>11</v>
      </c>
      <c r="R158" s="4">
        <v>2775</v>
      </c>
      <c r="S158" s="4">
        <v>15.68</v>
      </c>
    </row>
    <row r="159" spans="1:19" x14ac:dyDescent="0.25">
      <c r="A159" s="4">
        <v>110315</v>
      </c>
      <c r="B159" s="4" t="s">
        <v>345</v>
      </c>
      <c r="C159" s="4" t="s">
        <v>139</v>
      </c>
      <c r="D159" s="4">
        <v>500015</v>
      </c>
      <c r="E159" s="4" t="s">
        <v>403</v>
      </c>
      <c r="F159" s="4" t="s">
        <v>155</v>
      </c>
      <c r="G159" s="4" t="s">
        <v>403</v>
      </c>
      <c r="H159" s="4" t="s">
        <v>88</v>
      </c>
      <c r="I159" s="4">
        <v>301</v>
      </c>
      <c r="J159" s="4" t="s">
        <v>29</v>
      </c>
      <c r="K159" s="4">
        <v>2400</v>
      </c>
      <c r="L159" s="4">
        <v>14.023</v>
      </c>
      <c r="M159" s="4">
        <v>11012</v>
      </c>
      <c r="N159" s="4" t="s">
        <v>87</v>
      </c>
      <c r="O159" s="4" t="s">
        <v>306</v>
      </c>
      <c r="P159" s="4" t="s">
        <v>85</v>
      </c>
      <c r="Q159" s="4">
        <v>11</v>
      </c>
      <c r="R159" s="4">
        <v>2400</v>
      </c>
      <c r="S159" s="4">
        <v>14.673</v>
      </c>
    </row>
    <row r="160" spans="1:19" x14ac:dyDescent="0.25">
      <c r="A160" s="4">
        <v>110315</v>
      </c>
      <c r="B160" s="4" t="s">
        <v>345</v>
      </c>
      <c r="C160" s="4" t="s">
        <v>139</v>
      </c>
      <c r="D160" s="4">
        <v>500015</v>
      </c>
      <c r="E160" s="4" t="s">
        <v>402</v>
      </c>
      <c r="F160" s="4" t="s">
        <v>155</v>
      </c>
      <c r="G160" s="4" t="s">
        <v>402</v>
      </c>
      <c r="H160" s="4" t="s">
        <v>88</v>
      </c>
      <c r="I160" s="4">
        <v>301</v>
      </c>
      <c r="J160" s="4" t="s">
        <v>29</v>
      </c>
      <c r="K160" s="4">
        <v>2400</v>
      </c>
      <c r="L160" s="4">
        <v>14.023</v>
      </c>
      <c r="M160" s="4">
        <v>11012</v>
      </c>
      <c r="N160" s="4" t="s">
        <v>87</v>
      </c>
      <c r="O160" s="4" t="s">
        <v>306</v>
      </c>
      <c r="P160" s="4" t="s">
        <v>85</v>
      </c>
      <c r="Q160" s="4">
        <v>11</v>
      </c>
      <c r="R160" s="4">
        <v>2400</v>
      </c>
      <c r="S160" s="4">
        <v>14.673</v>
      </c>
    </row>
    <row r="161" spans="1:19" x14ac:dyDescent="0.25">
      <c r="A161" s="4">
        <v>110315</v>
      </c>
      <c r="B161" s="4" t="s">
        <v>304</v>
      </c>
      <c r="C161" s="4" t="s">
        <v>139</v>
      </c>
      <c r="D161" s="4">
        <v>500015</v>
      </c>
      <c r="E161" s="4" t="s">
        <v>401</v>
      </c>
      <c r="F161" s="4" t="s">
        <v>155</v>
      </c>
      <c r="G161" s="4" t="s">
        <v>401</v>
      </c>
      <c r="H161" s="4" t="s">
        <v>302</v>
      </c>
      <c r="I161" s="4">
        <v>301</v>
      </c>
      <c r="J161" s="4" t="s">
        <v>29</v>
      </c>
      <c r="K161" s="4">
        <v>1300</v>
      </c>
      <c r="L161" s="4">
        <v>7.5960000000000001</v>
      </c>
      <c r="M161" s="4">
        <v>11012</v>
      </c>
      <c r="N161" s="4" t="s">
        <v>87</v>
      </c>
      <c r="O161" s="4" t="s">
        <v>301</v>
      </c>
      <c r="P161" s="4" t="s">
        <v>300</v>
      </c>
      <c r="Q161" s="4">
        <v>11</v>
      </c>
      <c r="R161" s="4">
        <v>2600</v>
      </c>
      <c r="S161" s="4">
        <v>15.192</v>
      </c>
    </row>
    <row r="162" spans="1:19" x14ac:dyDescent="0.25">
      <c r="A162" s="4">
        <v>110315</v>
      </c>
      <c r="B162" s="4" t="s">
        <v>205</v>
      </c>
      <c r="C162" s="4" t="s">
        <v>139</v>
      </c>
      <c r="D162" s="4">
        <v>500015</v>
      </c>
      <c r="E162" s="4" t="s">
        <v>400</v>
      </c>
      <c r="F162" s="4" t="s">
        <v>155</v>
      </c>
      <c r="G162" s="4" t="s">
        <v>400</v>
      </c>
      <c r="H162" s="4" t="s">
        <v>182</v>
      </c>
      <c r="I162" s="4">
        <v>301</v>
      </c>
      <c r="J162" s="4" t="s">
        <v>29</v>
      </c>
      <c r="K162" s="4">
        <v>2500</v>
      </c>
      <c r="L162" s="4">
        <v>13.997999999999999</v>
      </c>
      <c r="M162" s="4">
        <v>11012</v>
      </c>
      <c r="N162" s="4" t="s">
        <v>87</v>
      </c>
      <c r="O162" s="4" t="s">
        <v>399</v>
      </c>
      <c r="P162" s="4" t="s">
        <v>168</v>
      </c>
      <c r="Q162" s="4">
        <v>11</v>
      </c>
      <c r="R162" s="4">
        <v>2500</v>
      </c>
      <c r="S162" s="4">
        <v>13.997999999999999</v>
      </c>
    </row>
    <row r="163" spans="1:19" x14ac:dyDescent="0.25">
      <c r="A163" s="4">
        <v>110315</v>
      </c>
      <c r="B163" s="4" t="s">
        <v>198</v>
      </c>
      <c r="C163" s="4" t="s">
        <v>139</v>
      </c>
      <c r="D163" s="4">
        <v>500043</v>
      </c>
      <c r="E163" s="4" t="s">
        <v>396</v>
      </c>
      <c r="F163" s="4" t="s">
        <v>138</v>
      </c>
      <c r="G163" s="4" t="s">
        <v>396</v>
      </c>
      <c r="H163" s="4" t="s">
        <v>195</v>
      </c>
      <c r="I163" s="4">
        <v>301</v>
      </c>
      <c r="J163" s="4" t="s">
        <v>29</v>
      </c>
      <c r="K163" s="4">
        <v>1204</v>
      </c>
      <c r="L163" s="4">
        <v>6.8029999999999999</v>
      </c>
      <c r="M163" s="4">
        <v>10064</v>
      </c>
      <c r="N163" s="4" t="s">
        <v>136</v>
      </c>
      <c r="O163" s="4" t="s">
        <v>279</v>
      </c>
      <c r="P163" s="4" t="s">
        <v>147</v>
      </c>
      <c r="Q163" s="4">
        <v>10</v>
      </c>
      <c r="R163" s="4">
        <v>1970</v>
      </c>
      <c r="S163" s="4">
        <v>9.1050000000000004</v>
      </c>
    </row>
    <row r="164" spans="1:19" x14ac:dyDescent="0.25">
      <c r="A164" s="4">
        <v>110315</v>
      </c>
      <c r="B164" s="4" t="s">
        <v>150</v>
      </c>
      <c r="C164" s="4" t="s">
        <v>139</v>
      </c>
      <c r="D164" s="4">
        <v>500043</v>
      </c>
      <c r="E164" s="4" t="s">
        <v>395</v>
      </c>
      <c r="F164" s="4" t="s">
        <v>138</v>
      </c>
      <c r="G164" s="4" t="s">
        <v>395</v>
      </c>
      <c r="H164" s="4" t="s">
        <v>174</v>
      </c>
      <c r="I164" s="4">
        <v>301</v>
      </c>
      <c r="J164" s="4" t="s">
        <v>29</v>
      </c>
      <c r="K164" s="4">
        <v>444</v>
      </c>
      <c r="L164" s="4">
        <v>2.5089999999999999</v>
      </c>
      <c r="M164" s="4">
        <v>10064</v>
      </c>
      <c r="N164" s="4" t="s">
        <v>136</v>
      </c>
      <c r="O164" s="4" t="s">
        <v>290</v>
      </c>
      <c r="P164" s="4" t="s">
        <v>108</v>
      </c>
      <c r="Q164" s="4">
        <v>10</v>
      </c>
      <c r="R164" s="4">
        <v>1645</v>
      </c>
      <c r="S164" s="4">
        <v>8.4920000000000009</v>
      </c>
    </row>
    <row r="165" spans="1:19" x14ac:dyDescent="0.25">
      <c r="A165" s="4">
        <v>110315</v>
      </c>
      <c r="B165" s="4" t="s">
        <v>146</v>
      </c>
      <c r="C165" s="4" t="s">
        <v>139</v>
      </c>
      <c r="D165" s="4">
        <v>500043</v>
      </c>
      <c r="E165" s="4" t="s">
        <v>394</v>
      </c>
      <c r="F165" s="4" t="s">
        <v>138</v>
      </c>
      <c r="G165" s="4" t="s">
        <v>394</v>
      </c>
      <c r="H165" s="4" t="s">
        <v>102</v>
      </c>
      <c r="I165" s="4">
        <v>301</v>
      </c>
      <c r="J165" s="4" t="s">
        <v>29</v>
      </c>
      <c r="K165" s="4">
        <v>2000</v>
      </c>
      <c r="L165" s="4">
        <v>11.4</v>
      </c>
      <c r="M165" s="4">
        <v>10064</v>
      </c>
      <c r="N165" s="4" t="s">
        <v>136</v>
      </c>
      <c r="O165" s="4" t="s">
        <v>393</v>
      </c>
      <c r="P165" s="4" t="s">
        <v>102</v>
      </c>
      <c r="Q165" s="4">
        <v>10</v>
      </c>
      <c r="R165" s="4">
        <v>2000</v>
      </c>
      <c r="S165" s="4">
        <v>11.4</v>
      </c>
    </row>
    <row r="166" spans="1:19" x14ac:dyDescent="0.25">
      <c r="A166" s="4">
        <v>110315</v>
      </c>
      <c r="B166" s="4" t="s">
        <v>146</v>
      </c>
      <c r="C166" s="4" t="s">
        <v>139</v>
      </c>
      <c r="D166" s="4">
        <v>500043</v>
      </c>
      <c r="E166" s="4" t="s">
        <v>392</v>
      </c>
      <c r="F166" s="4" t="s">
        <v>138</v>
      </c>
      <c r="G166" s="4" t="s">
        <v>392</v>
      </c>
      <c r="H166" s="4" t="s">
        <v>102</v>
      </c>
      <c r="I166" s="4">
        <v>301</v>
      </c>
      <c r="J166" s="4" t="s">
        <v>29</v>
      </c>
      <c r="K166" s="4">
        <v>2000</v>
      </c>
      <c r="L166" s="4">
        <v>11.4</v>
      </c>
      <c r="M166" s="4">
        <v>10064</v>
      </c>
      <c r="N166" s="4" t="s">
        <v>136</v>
      </c>
      <c r="O166" s="4" t="s">
        <v>391</v>
      </c>
      <c r="P166" s="4" t="s">
        <v>92</v>
      </c>
      <c r="Q166" s="4">
        <v>10</v>
      </c>
      <c r="R166" s="4">
        <v>1990</v>
      </c>
      <c r="S166" s="4">
        <v>10.401999999999999</v>
      </c>
    </row>
    <row r="167" spans="1:19" x14ac:dyDescent="0.25">
      <c r="A167" s="4">
        <v>110315</v>
      </c>
      <c r="B167" s="4" t="s">
        <v>191</v>
      </c>
      <c r="C167" s="4" t="s">
        <v>139</v>
      </c>
      <c r="D167" s="4">
        <v>500043</v>
      </c>
      <c r="E167" s="4" t="s">
        <v>390</v>
      </c>
      <c r="F167" s="4" t="s">
        <v>138</v>
      </c>
      <c r="G167" s="4" t="s">
        <v>390</v>
      </c>
      <c r="H167" s="4" t="s">
        <v>130</v>
      </c>
      <c r="I167" s="4">
        <v>301</v>
      </c>
      <c r="J167" s="4" t="s">
        <v>29</v>
      </c>
      <c r="K167" s="4">
        <v>2500</v>
      </c>
      <c r="L167" s="4">
        <v>14.25</v>
      </c>
      <c r="M167" s="4">
        <v>10064</v>
      </c>
      <c r="N167" s="4" t="s">
        <v>136</v>
      </c>
      <c r="O167" s="4" t="s">
        <v>189</v>
      </c>
      <c r="P167" s="4" t="s">
        <v>130</v>
      </c>
      <c r="Q167" s="4">
        <v>10</v>
      </c>
      <c r="R167" s="4">
        <v>2500</v>
      </c>
      <c r="S167" s="4">
        <v>14.25</v>
      </c>
    </row>
    <row r="168" spans="1:19" x14ac:dyDescent="0.25">
      <c r="A168" s="4">
        <v>110315</v>
      </c>
      <c r="B168" s="4" t="s">
        <v>140</v>
      </c>
      <c r="C168" s="4" t="s">
        <v>139</v>
      </c>
      <c r="D168" s="4">
        <v>500043</v>
      </c>
      <c r="E168" s="4" t="s">
        <v>389</v>
      </c>
      <c r="F168" s="4" t="s">
        <v>138</v>
      </c>
      <c r="G168" s="4" t="s">
        <v>389</v>
      </c>
      <c r="H168" s="4" t="s">
        <v>182</v>
      </c>
      <c r="I168" s="4">
        <v>301</v>
      </c>
      <c r="J168" s="4" t="s">
        <v>29</v>
      </c>
      <c r="K168" s="4">
        <v>2782</v>
      </c>
      <c r="L168" s="4">
        <v>15.576000000000001</v>
      </c>
      <c r="M168" s="4">
        <v>10064</v>
      </c>
      <c r="N168" s="4" t="s">
        <v>136</v>
      </c>
      <c r="O168" s="4" t="s">
        <v>187</v>
      </c>
      <c r="P168" s="4" t="s">
        <v>182</v>
      </c>
      <c r="Q168" s="4">
        <v>10</v>
      </c>
      <c r="R168" s="4">
        <v>2757</v>
      </c>
      <c r="S168" s="4">
        <v>13.351000000000001</v>
      </c>
    </row>
    <row r="169" spans="1:19" x14ac:dyDescent="0.25">
      <c r="A169" s="4">
        <v>110315</v>
      </c>
      <c r="B169" s="4" t="s">
        <v>171</v>
      </c>
      <c r="C169" s="4" t="s">
        <v>139</v>
      </c>
      <c r="D169" s="4">
        <v>500043</v>
      </c>
      <c r="E169" s="4" t="s">
        <v>388</v>
      </c>
      <c r="F169" s="4" t="s">
        <v>138</v>
      </c>
      <c r="G169" s="4" t="s">
        <v>388</v>
      </c>
      <c r="H169" s="4" t="s">
        <v>88</v>
      </c>
      <c r="I169" s="4">
        <v>301</v>
      </c>
      <c r="J169" s="4" t="s">
        <v>29</v>
      </c>
      <c r="K169" s="4">
        <v>2200</v>
      </c>
      <c r="L169" s="4">
        <v>12.43</v>
      </c>
      <c r="M169" s="4">
        <v>10064</v>
      </c>
      <c r="N169" s="4" t="s">
        <v>136</v>
      </c>
      <c r="O169" s="4" t="s">
        <v>285</v>
      </c>
      <c r="P169" s="4" t="s">
        <v>88</v>
      </c>
      <c r="Q169" s="4">
        <v>10</v>
      </c>
      <c r="R169" s="4">
        <v>2500</v>
      </c>
      <c r="S169" s="4">
        <v>14.05</v>
      </c>
    </row>
    <row r="170" spans="1:19" x14ac:dyDescent="0.25">
      <c r="A170" s="4">
        <v>110315</v>
      </c>
      <c r="B170" s="4" t="s">
        <v>150</v>
      </c>
      <c r="C170" s="4" t="s">
        <v>139</v>
      </c>
      <c r="D170" s="4">
        <v>500043</v>
      </c>
      <c r="E170" s="4" t="s">
        <v>387</v>
      </c>
      <c r="F170" s="4" t="s">
        <v>138</v>
      </c>
      <c r="G170" s="4" t="s">
        <v>387</v>
      </c>
      <c r="H170" s="4" t="s">
        <v>147</v>
      </c>
      <c r="I170" s="4">
        <v>301</v>
      </c>
      <c r="J170" s="4" t="s">
        <v>29</v>
      </c>
      <c r="K170" s="4">
        <v>1500</v>
      </c>
      <c r="L170" s="4">
        <v>8.4749999999999996</v>
      </c>
      <c r="M170" s="4">
        <v>10064</v>
      </c>
      <c r="N170" s="4" t="s">
        <v>136</v>
      </c>
      <c r="O170" s="4" t="s">
        <v>148</v>
      </c>
      <c r="P170" s="4" t="s">
        <v>147</v>
      </c>
      <c r="Q170" s="4">
        <v>10</v>
      </c>
      <c r="R170" s="4">
        <v>2100</v>
      </c>
      <c r="S170" s="4">
        <v>11.865</v>
      </c>
    </row>
    <row r="171" spans="1:19" x14ac:dyDescent="0.25">
      <c r="A171" s="4">
        <v>110315</v>
      </c>
      <c r="B171" s="4" t="s">
        <v>143</v>
      </c>
      <c r="C171" s="4" t="s">
        <v>139</v>
      </c>
      <c r="D171" s="4">
        <v>500043</v>
      </c>
      <c r="E171" s="4" t="s">
        <v>386</v>
      </c>
      <c r="F171" s="4" t="s">
        <v>138</v>
      </c>
      <c r="G171" s="4" t="s">
        <v>386</v>
      </c>
      <c r="H171" s="4" t="s">
        <v>94</v>
      </c>
      <c r="I171" s="4">
        <v>301</v>
      </c>
      <c r="J171" s="4" t="s">
        <v>29</v>
      </c>
      <c r="K171" s="4">
        <v>2000</v>
      </c>
      <c r="L171" s="4">
        <v>11.6</v>
      </c>
      <c r="M171" s="4">
        <v>10064</v>
      </c>
      <c r="N171" s="4" t="s">
        <v>136</v>
      </c>
      <c r="O171" s="4" t="s">
        <v>141</v>
      </c>
      <c r="P171" s="4" t="s">
        <v>94</v>
      </c>
      <c r="Q171" s="4">
        <v>10</v>
      </c>
      <c r="R171" s="4">
        <v>2000</v>
      </c>
      <c r="S171" s="4">
        <v>11.6</v>
      </c>
    </row>
    <row r="172" spans="1:19" x14ac:dyDescent="0.25">
      <c r="A172" s="4">
        <v>110315</v>
      </c>
      <c r="B172" s="4" t="s">
        <v>140</v>
      </c>
      <c r="C172" s="4" t="s">
        <v>139</v>
      </c>
      <c r="D172" s="4">
        <v>500043</v>
      </c>
      <c r="E172" s="4" t="s">
        <v>385</v>
      </c>
      <c r="F172" s="4" t="s">
        <v>138</v>
      </c>
      <c r="G172" s="4" t="s">
        <v>385</v>
      </c>
      <c r="H172" s="4" t="s">
        <v>96</v>
      </c>
      <c r="I172" s="4">
        <v>301</v>
      </c>
      <c r="J172" s="4" t="s">
        <v>29</v>
      </c>
      <c r="K172" s="4">
        <v>1786</v>
      </c>
      <c r="L172" s="4">
        <v>10</v>
      </c>
      <c r="M172" s="4">
        <v>10064</v>
      </c>
      <c r="N172" s="4" t="s">
        <v>136</v>
      </c>
      <c r="O172" s="4" t="s">
        <v>135</v>
      </c>
      <c r="P172" s="4" t="s">
        <v>96</v>
      </c>
      <c r="Q172" s="4">
        <v>10</v>
      </c>
      <c r="R172" s="4">
        <v>1645</v>
      </c>
      <c r="S172" s="4">
        <v>7.7489999999999997</v>
      </c>
    </row>
    <row r="173" spans="1:19" x14ac:dyDescent="0.25">
      <c r="A173" s="4">
        <v>110315</v>
      </c>
      <c r="B173" s="4" t="s">
        <v>140</v>
      </c>
      <c r="C173" s="4" t="s">
        <v>139</v>
      </c>
      <c r="D173" s="4">
        <v>500043</v>
      </c>
      <c r="E173" s="4" t="s">
        <v>384</v>
      </c>
      <c r="F173" s="4" t="s">
        <v>138</v>
      </c>
      <c r="G173" s="4" t="s">
        <v>384</v>
      </c>
      <c r="H173" s="4" t="s">
        <v>96</v>
      </c>
      <c r="I173" s="4">
        <v>301</v>
      </c>
      <c r="J173" s="4" t="s">
        <v>29</v>
      </c>
      <c r="K173" s="4">
        <v>2000</v>
      </c>
      <c r="L173" s="4">
        <v>11.198</v>
      </c>
      <c r="M173" s="4">
        <v>10064</v>
      </c>
      <c r="N173" s="4" t="s">
        <v>136</v>
      </c>
      <c r="O173" s="4" t="s">
        <v>135</v>
      </c>
      <c r="P173" s="4" t="s">
        <v>96</v>
      </c>
      <c r="Q173" s="4">
        <v>10</v>
      </c>
      <c r="R173" s="4">
        <v>2000</v>
      </c>
      <c r="S173" s="4">
        <v>11.24</v>
      </c>
    </row>
    <row r="174" spans="1:19" x14ac:dyDescent="0.25">
      <c r="A174" s="4">
        <v>110315</v>
      </c>
      <c r="B174" s="4" t="s">
        <v>171</v>
      </c>
      <c r="C174" s="4" t="s">
        <v>139</v>
      </c>
      <c r="D174" s="4">
        <v>500043</v>
      </c>
      <c r="E174" s="4" t="s">
        <v>383</v>
      </c>
      <c r="F174" s="4" t="s">
        <v>138</v>
      </c>
      <c r="G174" s="4" t="s">
        <v>383</v>
      </c>
      <c r="H174" s="4" t="s">
        <v>378</v>
      </c>
      <c r="I174" s="4">
        <v>301</v>
      </c>
      <c r="J174" s="4" t="s">
        <v>29</v>
      </c>
      <c r="K174" s="4">
        <v>998</v>
      </c>
      <c r="L174" s="4">
        <v>5.6390000000000002</v>
      </c>
      <c r="M174" s="4">
        <v>10064</v>
      </c>
      <c r="N174" s="4" t="s">
        <v>136</v>
      </c>
      <c r="O174" s="4" t="s">
        <v>382</v>
      </c>
      <c r="P174" s="4" t="s">
        <v>381</v>
      </c>
      <c r="Q174" s="4">
        <v>10</v>
      </c>
      <c r="R174" s="4">
        <v>1589</v>
      </c>
      <c r="S174" s="4">
        <v>8.2919999999999998</v>
      </c>
    </row>
    <row r="175" spans="1:19" x14ac:dyDescent="0.25">
      <c r="A175" s="4">
        <v>110315</v>
      </c>
      <c r="B175" s="4" t="s">
        <v>171</v>
      </c>
      <c r="C175" s="4" t="s">
        <v>139</v>
      </c>
      <c r="D175" s="4">
        <v>500043</v>
      </c>
      <c r="E175" s="4" t="s">
        <v>380</v>
      </c>
      <c r="F175" s="4" t="s">
        <v>138</v>
      </c>
      <c r="G175" s="4" t="s">
        <v>380</v>
      </c>
      <c r="H175" s="4" t="s">
        <v>378</v>
      </c>
      <c r="I175" s="4">
        <v>301</v>
      </c>
      <c r="J175" s="4" t="s">
        <v>29</v>
      </c>
      <c r="K175" s="4">
        <v>1400</v>
      </c>
      <c r="L175" s="4">
        <v>7.91</v>
      </c>
      <c r="M175" s="4">
        <v>10064</v>
      </c>
      <c r="N175" s="4" t="s">
        <v>136</v>
      </c>
      <c r="O175" s="4" t="s">
        <v>379</v>
      </c>
      <c r="P175" s="4" t="s">
        <v>378</v>
      </c>
      <c r="Q175" s="4">
        <v>10</v>
      </c>
      <c r="R175" s="4">
        <v>1400</v>
      </c>
      <c r="S175" s="4">
        <v>11.24</v>
      </c>
    </row>
    <row r="176" spans="1:19" x14ac:dyDescent="0.25">
      <c r="A176" s="4">
        <v>110315</v>
      </c>
      <c r="B176" s="4" t="s">
        <v>156</v>
      </c>
      <c r="C176" s="4" t="s">
        <v>139</v>
      </c>
      <c r="D176" s="4">
        <v>500015</v>
      </c>
      <c r="E176" s="4" t="s">
        <v>377</v>
      </c>
      <c r="F176" s="4" t="s">
        <v>155</v>
      </c>
      <c r="G176" s="4" t="s">
        <v>377</v>
      </c>
      <c r="H176" s="4" t="s">
        <v>157</v>
      </c>
      <c r="I176" s="4">
        <v>301</v>
      </c>
      <c r="J176" s="4" t="s">
        <v>29</v>
      </c>
      <c r="K176" s="4">
        <v>2300</v>
      </c>
      <c r="L176" s="4">
        <v>12.765000000000001</v>
      </c>
      <c r="M176" s="4">
        <v>11012</v>
      </c>
      <c r="N176" s="4" t="s">
        <v>87</v>
      </c>
      <c r="O176" s="4" t="s">
        <v>376</v>
      </c>
      <c r="P176" s="4" t="s">
        <v>157</v>
      </c>
      <c r="Q176" s="4">
        <v>11</v>
      </c>
      <c r="R176" s="4">
        <v>2300</v>
      </c>
      <c r="S176" s="4">
        <v>12.765000000000001</v>
      </c>
    </row>
    <row r="177" spans="1:19" x14ac:dyDescent="0.25">
      <c r="A177" s="4">
        <v>110315</v>
      </c>
      <c r="B177" s="4" t="s">
        <v>167</v>
      </c>
      <c r="C177" s="4" t="s">
        <v>139</v>
      </c>
      <c r="D177" s="4">
        <v>500015</v>
      </c>
      <c r="E177" s="4" t="s">
        <v>375</v>
      </c>
      <c r="F177" s="4" t="s">
        <v>155</v>
      </c>
      <c r="G177" s="4" t="s">
        <v>375</v>
      </c>
      <c r="H177" s="4" t="s">
        <v>120</v>
      </c>
      <c r="I177" s="4">
        <v>301</v>
      </c>
      <c r="J177" s="4" t="s">
        <v>29</v>
      </c>
      <c r="K177" s="4">
        <v>2650</v>
      </c>
      <c r="L177" s="4">
        <v>14.973000000000001</v>
      </c>
      <c r="M177" s="4">
        <v>11012</v>
      </c>
      <c r="N177" s="4" t="s">
        <v>87</v>
      </c>
      <c r="O177" s="4" t="s">
        <v>373</v>
      </c>
      <c r="P177" s="4" t="s">
        <v>177</v>
      </c>
      <c r="Q177" s="4">
        <v>11</v>
      </c>
      <c r="R177" s="4">
        <v>2650</v>
      </c>
      <c r="S177" s="4">
        <v>14.973000000000001</v>
      </c>
    </row>
    <row r="178" spans="1:19" x14ac:dyDescent="0.25">
      <c r="A178" s="4">
        <v>110315</v>
      </c>
      <c r="B178" s="4" t="s">
        <v>162</v>
      </c>
      <c r="C178" s="4" t="s">
        <v>139</v>
      </c>
      <c r="D178" s="4">
        <v>500015</v>
      </c>
      <c r="E178" s="4" t="s">
        <v>374</v>
      </c>
      <c r="F178" s="4" t="s">
        <v>155</v>
      </c>
      <c r="G178" s="4" t="s">
        <v>374</v>
      </c>
      <c r="H178" s="4" t="s">
        <v>120</v>
      </c>
      <c r="I178" s="4">
        <v>301</v>
      </c>
      <c r="J178" s="4" t="s">
        <v>29</v>
      </c>
      <c r="K178" s="4">
        <v>2500</v>
      </c>
      <c r="L178" s="4">
        <v>13.875</v>
      </c>
      <c r="M178" s="4">
        <v>11012</v>
      </c>
      <c r="N178" s="4" t="s">
        <v>87</v>
      </c>
      <c r="O178" s="4" t="s">
        <v>373</v>
      </c>
      <c r="P178" s="4" t="s">
        <v>177</v>
      </c>
      <c r="Q178" s="4">
        <v>11</v>
      </c>
      <c r="R178" s="4">
        <v>2500</v>
      </c>
      <c r="S178" s="4">
        <v>13.875</v>
      </c>
    </row>
    <row r="179" spans="1:19" x14ac:dyDescent="0.25">
      <c r="A179" s="4">
        <v>110315</v>
      </c>
      <c r="B179" s="4" t="s">
        <v>225</v>
      </c>
      <c r="C179" s="4" t="s">
        <v>139</v>
      </c>
      <c r="D179" s="4">
        <v>500015</v>
      </c>
      <c r="E179" s="4" t="s">
        <v>372</v>
      </c>
      <c r="F179" s="4" t="s">
        <v>155</v>
      </c>
      <c r="G179" s="4" t="s">
        <v>372</v>
      </c>
      <c r="H179" s="4" t="s">
        <v>177</v>
      </c>
      <c r="I179" s="4">
        <v>301</v>
      </c>
      <c r="J179" s="4" t="s">
        <v>29</v>
      </c>
      <c r="K179" s="4">
        <v>2500</v>
      </c>
      <c r="L179" s="4">
        <v>14.125</v>
      </c>
      <c r="M179" s="4">
        <v>11012</v>
      </c>
      <c r="N179" s="4" t="s">
        <v>87</v>
      </c>
      <c r="O179" s="4" t="s">
        <v>330</v>
      </c>
      <c r="P179" s="4" t="s">
        <v>195</v>
      </c>
      <c r="Q179" s="4">
        <v>11</v>
      </c>
      <c r="R179" s="4">
        <v>2500</v>
      </c>
      <c r="S179" s="4">
        <v>14.125</v>
      </c>
    </row>
    <row r="180" spans="1:19" x14ac:dyDescent="0.25">
      <c r="A180" s="4">
        <v>110315</v>
      </c>
      <c r="B180" s="4" t="s">
        <v>370</v>
      </c>
      <c r="C180" s="4" t="s">
        <v>139</v>
      </c>
      <c r="D180" s="4">
        <v>500015</v>
      </c>
      <c r="E180" s="4" t="s">
        <v>371</v>
      </c>
      <c r="F180" s="4" t="s">
        <v>155</v>
      </c>
      <c r="G180" s="4" t="s">
        <v>371</v>
      </c>
      <c r="H180" s="4" t="s">
        <v>177</v>
      </c>
      <c r="I180" s="4">
        <v>301</v>
      </c>
      <c r="J180" s="4" t="s">
        <v>29</v>
      </c>
      <c r="K180" s="4">
        <v>1250</v>
      </c>
      <c r="L180" s="4">
        <v>7.0629999999999997</v>
      </c>
      <c r="M180" s="4">
        <v>11012</v>
      </c>
      <c r="N180" s="4" t="s">
        <v>87</v>
      </c>
      <c r="O180" s="4" t="s">
        <v>330</v>
      </c>
      <c r="P180" s="4" t="s">
        <v>195</v>
      </c>
      <c r="Q180" s="4">
        <v>11</v>
      </c>
      <c r="R180" s="4">
        <v>2500</v>
      </c>
      <c r="S180" s="4">
        <v>14.125</v>
      </c>
    </row>
    <row r="181" spans="1:19" x14ac:dyDescent="0.25">
      <c r="A181" s="4">
        <v>110315</v>
      </c>
      <c r="B181" s="4" t="s">
        <v>370</v>
      </c>
      <c r="C181" s="4" t="s">
        <v>139</v>
      </c>
      <c r="D181" s="4">
        <v>500015</v>
      </c>
      <c r="E181" s="4" t="s">
        <v>369</v>
      </c>
      <c r="F181" s="4" t="s">
        <v>155</v>
      </c>
      <c r="G181" s="4" t="s">
        <v>369</v>
      </c>
      <c r="H181" s="4" t="s">
        <v>195</v>
      </c>
      <c r="I181" s="4">
        <v>301</v>
      </c>
      <c r="J181" s="4" t="s">
        <v>29</v>
      </c>
      <c r="K181" s="4">
        <v>1200</v>
      </c>
      <c r="L181" s="4">
        <v>6.78</v>
      </c>
      <c r="M181" s="4">
        <v>11012</v>
      </c>
      <c r="N181" s="4" t="s">
        <v>87</v>
      </c>
      <c r="O181" s="4" t="s">
        <v>367</v>
      </c>
      <c r="P181" s="4" t="s">
        <v>147</v>
      </c>
      <c r="Q181" s="4">
        <v>11</v>
      </c>
      <c r="R181" s="4">
        <v>2500</v>
      </c>
      <c r="S181" s="4">
        <v>14.125</v>
      </c>
    </row>
    <row r="182" spans="1:19" x14ac:dyDescent="0.25">
      <c r="A182" s="4">
        <v>110315</v>
      </c>
      <c r="B182" s="4" t="s">
        <v>366</v>
      </c>
      <c r="C182" s="4" t="s">
        <v>139</v>
      </c>
      <c r="D182" s="4">
        <v>500015</v>
      </c>
      <c r="E182" s="4" t="s">
        <v>368</v>
      </c>
      <c r="F182" s="4" t="s">
        <v>155</v>
      </c>
      <c r="G182" s="4" t="s">
        <v>368</v>
      </c>
      <c r="H182" s="4" t="s">
        <v>195</v>
      </c>
      <c r="I182" s="4">
        <v>301</v>
      </c>
      <c r="J182" s="4" t="s">
        <v>29</v>
      </c>
      <c r="K182" s="4">
        <v>2450</v>
      </c>
      <c r="L182" s="4">
        <v>13.867000000000001</v>
      </c>
      <c r="M182" s="4">
        <v>11012</v>
      </c>
      <c r="N182" s="4" t="s">
        <v>87</v>
      </c>
      <c r="O182" s="4" t="s">
        <v>367</v>
      </c>
      <c r="P182" s="4" t="s">
        <v>147</v>
      </c>
      <c r="Q182" s="4">
        <v>11</v>
      </c>
      <c r="R182" s="4">
        <v>2450</v>
      </c>
      <c r="S182" s="4">
        <v>14.316000000000001</v>
      </c>
    </row>
    <row r="183" spans="1:19" x14ac:dyDescent="0.25">
      <c r="A183" s="4">
        <v>110315</v>
      </c>
      <c r="B183" s="4" t="s">
        <v>366</v>
      </c>
      <c r="C183" s="4" t="s">
        <v>139</v>
      </c>
      <c r="D183" s="4">
        <v>500015</v>
      </c>
      <c r="E183" s="4" t="s">
        <v>365</v>
      </c>
      <c r="F183" s="4" t="s">
        <v>155</v>
      </c>
      <c r="G183" s="4" t="s">
        <v>365</v>
      </c>
      <c r="H183" s="4" t="s">
        <v>147</v>
      </c>
      <c r="I183" s="4">
        <v>301</v>
      </c>
      <c r="J183" s="4" t="s">
        <v>29</v>
      </c>
      <c r="K183" s="4">
        <v>1100</v>
      </c>
      <c r="L183" s="4">
        <v>6.226</v>
      </c>
      <c r="M183" s="4">
        <v>11012</v>
      </c>
      <c r="N183" s="4" t="s">
        <v>87</v>
      </c>
      <c r="O183" s="4" t="s">
        <v>326</v>
      </c>
      <c r="P183" s="4" t="s">
        <v>147</v>
      </c>
      <c r="Q183" s="4">
        <v>11</v>
      </c>
      <c r="R183" s="4">
        <v>1100</v>
      </c>
      <c r="S183" s="4">
        <v>6.226</v>
      </c>
    </row>
    <row r="184" spans="1:19" x14ac:dyDescent="0.25">
      <c r="A184" s="4">
        <v>110315</v>
      </c>
      <c r="B184" s="4" t="s">
        <v>328</v>
      </c>
      <c r="C184" s="4" t="s">
        <v>139</v>
      </c>
      <c r="D184" s="4">
        <v>500015</v>
      </c>
      <c r="E184" s="4" t="s">
        <v>364</v>
      </c>
      <c r="F184" s="4" t="s">
        <v>155</v>
      </c>
      <c r="G184" s="4" t="s">
        <v>364</v>
      </c>
      <c r="H184" s="4" t="s">
        <v>147</v>
      </c>
      <c r="I184" s="4">
        <v>301</v>
      </c>
      <c r="J184" s="4" t="s">
        <v>29</v>
      </c>
      <c r="K184" s="4">
        <v>2500</v>
      </c>
      <c r="L184" s="4">
        <v>14.15</v>
      </c>
      <c r="M184" s="4">
        <v>11012</v>
      </c>
      <c r="N184" s="4" t="s">
        <v>87</v>
      </c>
      <c r="O184" s="4" t="s">
        <v>326</v>
      </c>
      <c r="P184" s="4" t="s">
        <v>147</v>
      </c>
      <c r="Q184" s="4">
        <v>11</v>
      </c>
      <c r="R184" s="4">
        <v>2500</v>
      </c>
      <c r="S184" s="4">
        <v>14.15</v>
      </c>
    </row>
    <row r="185" spans="1:19" x14ac:dyDescent="0.25">
      <c r="A185" s="4">
        <v>110315</v>
      </c>
      <c r="B185" s="4" t="s">
        <v>322</v>
      </c>
      <c r="C185" s="4" t="s">
        <v>139</v>
      </c>
      <c r="D185" s="4">
        <v>500015</v>
      </c>
      <c r="E185" s="4" t="s">
        <v>363</v>
      </c>
      <c r="F185" s="4" t="s">
        <v>155</v>
      </c>
      <c r="G185" s="4" t="s">
        <v>363</v>
      </c>
      <c r="H185" s="4" t="s">
        <v>108</v>
      </c>
      <c r="I185" s="4">
        <v>301</v>
      </c>
      <c r="J185" s="4" t="s">
        <v>29</v>
      </c>
      <c r="K185" s="4">
        <v>2500</v>
      </c>
      <c r="L185" s="4">
        <v>14.15</v>
      </c>
      <c r="M185" s="4">
        <v>11012</v>
      </c>
      <c r="N185" s="4" t="s">
        <v>87</v>
      </c>
      <c r="O185" s="4" t="s">
        <v>320</v>
      </c>
      <c r="P185" s="4" t="s">
        <v>102</v>
      </c>
      <c r="Q185" s="4">
        <v>11</v>
      </c>
      <c r="R185" s="4">
        <v>2500</v>
      </c>
      <c r="S185" s="4">
        <v>14.65</v>
      </c>
    </row>
    <row r="186" spans="1:19" x14ac:dyDescent="0.25">
      <c r="A186" s="4">
        <v>110315</v>
      </c>
      <c r="B186" s="4" t="s">
        <v>245</v>
      </c>
      <c r="C186" s="4" t="s">
        <v>139</v>
      </c>
      <c r="D186" s="4">
        <v>500015</v>
      </c>
      <c r="E186" s="4" t="s">
        <v>362</v>
      </c>
      <c r="F186" s="4" t="s">
        <v>155</v>
      </c>
      <c r="G186" s="4" t="s">
        <v>362</v>
      </c>
      <c r="H186" s="4" t="s">
        <v>108</v>
      </c>
      <c r="I186" s="4">
        <v>301</v>
      </c>
      <c r="J186" s="4" t="s">
        <v>29</v>
      </c>
      <c r="K186" s="4">
        <v>2400</v>
      </c>
      <c r="L186" s="4">
        <v>13.584</v>
      </c>
      <c r="M186" s="4">
        <v>11012</v>
      </c>
      <c r="N186" s="4" t="s">
        <v>87</v>
      </c>
      <c r="O186" s="4" t="s">
        <v>320</v>
      </c>
      <c r="P186" s="4" t="s">
        <v>102</v>
      </c>
      <c r="Q186" s="4">
        <v>11</v>
      </c>
      <c r="R186" s="4">
        <v>2400</v>
      </c>
      <c r="S186" s="4">
        <v>14.122</v>
      </c>
    </row>
    <row r="187" spans="1:19" x14ac:dyDescent="0.25">
      <c r="A187" s="4">
        <v>110315</v>
      </c>
      <c r="B187" s="4" t="s">
        <v>235</v>
      </c>
      <c r="C187" s="4" t="s">
        <v>139</v>
      </c>
      <c r="D187" s="4">
        <v>500015</v>
      </c>
      <c r="E187" s="4" t="s">
        <v>361</v>
      </c>
      <c r="F187" s="4" t="s">
        <v>155</v>
      </c>
      <c r="G187" s="4" t="s">
        <v>361</v>
      </c>
      <c r="H187" s="4" t="s">
        <v>102</v>
      </c>
      <c r="I187" s="4">
        <v>301</v>
      </c>
      <c r="J187" s="4" t="s">
        <v>29</v>
      </c>
      <c r="K187" s="4">
        <v>950</v>
      </c>
      <c r="L187" s="4">
        <v>5.415</v>
      </c>
      <c r="M187" s="4">
        <v>11012</v>
      </c>
      <c r="N187" s="4" t="s">
        <v>87</v>
      </c>
      <c r="O187" s="4" t="s">
        <v>360</v>
      </c>
      <c r="P187" s="4" t="s">
        <v>100</v>
      </c>
      <c r="Q187" s="4">
        <v>11</v>
      </c>
      <c r="R187" s="4">
        <v>1207</v>
      </c>
      <c r="S187" s="4">
        <v>7.0739999999999998</v>
      </c>
    </row>
    <row r="188" spans="1:19" x14ac:dyDescent="0.25">
      <c r="A188" s="4">
        <v>110315</v>
      </c>
      <c r="B188" s="4" t="s">
        <v>248</v>
      </c>
      <c r="C188" s="4" t="s">
        <v>139</v>
      </c>
      <c r="D188" s="4">
        <v>500015</v>
      </c>
      <c r="E188" s="4" t="s">
        <v>359</v>
      </c>
      <c r="F188" s="4" t="s">
        <v>155</v>
      </c>
      <c r="G188" s="4" t="s">
        <v>359</v>
      </c>
      <c r="H188" s="4" t="s">
        <v>100</v>
      </c>
      <c r="I188" s="4">
        <v>301</v>
      </c>
      <c r="J188" s="4" t="s">
        <v>29</v>
      </c>
      <c r="K188" s="4">
        <v>2460</v>
      </c>
      <c r="L188" s="4">
        <v>14.022</v>
      </c>
      <c r="M188" s="4">
        <v>11012</v>
      </c>
      <c r="N188" s="4" t="s">
        <v>87</v>
      </c>
      <c r="O188" s="4" t="s">
        <v>357</v>
      </c>
      <c r="P188" s="4" t="s">
        <v>94</v>
      </c>
      <c r="Q188" s="4">
        <v>11</v>
      </c>
      <c r="R188" s="4">
        <v>2460</v>
      </c>
      <c r="S188" s="4">
        <v>14.022</v>
      </c>
    </row>
    <row r="189" spans="1:19" x14ac:dyDescent="0.25">
      <c r="A189" s="4">
        <v>110315</v>
      </c>
      <c r="B189" s="4" t="s">
        <v>235</v>
      </c>
      <c r="C189" s="4" t="s">
        <v>139</v>
      </c>
      <c r="D189" s="4">
        <v>500015</v>
      </c>
      <c r="E189" s="4" t="s">
        <v>358</v>
      </c>
      <c r="F189" s="4" t="s">
        <v>155</v>
      </c>
      <c r="G189" s="4" t="s">
        <v>358</v>
      </c>
      <c r="H189" s="4" t="s">
        <v>100</v>
      </c>
      <c r="I189" s="4">
        <v>301</v>
      </c>
      <c r="J189" s="4" t="s">
        <v>29</v>
      </c>
      <c r="K189" s="4">
        <v>1887</v>
      </c>
      <c r="L189" s="4">
        <v>10.756</v>
      </c>
      <c r="M189" s="4">
        <v>11012</v>
      </c>
      <c r="N189" s="4" t="s">
        <v>87</v>
      </c>
      <c r="O189" s="4" t="s">
        <v>357</v>
      </c>
      <c r="P189" s="4" t="s">
        <v>94</v>
      </c>
      <c r="Q189" s="4">
        <v>11</v>
      </c>
      <c r="R189" s="4">
        <v>1457</v>
      </c>
      <c r="S189" s="4">
        <v>10.787000000000001</v>
      </c>
    </row>
    <row r="190" spans="1:19" x14ac:dyDescent="0.25">
      <c r="A190" s="4">
        <v>110315</v>
      </c>
      <c r="B190" s="4" t="s">
        <v>250</v>
      </c>
      <c r="C190" s="4" t="s">
        <v>139</v>
      </c>
      <c r="D190" s="4">
        <v>500015</v>
      </c>
      <c r="E190" s="4" t="s">
        <v>356</v>
      </c>
      <c r="F190" s="4" t="s">
        <v>155</v>
      </c>
      <c r="G190" s="4" t="s">
        <v>356</v>
      </c>
      <c r="H190" s="4" t="s">
        <v>94</v>
      </c>
      <c r="I190" s="4">
        <v>301</v>
      </c>
      <c r="J190" s="4" t="s">
        <v>29</v>
      </c>
      <c r="K190" s="4">
        <v>2000</v>
      </c>
      <c r="L190" s="4">
        <v>11.4</v>
      </c>
      <c r="M190" s="4">
        <v>11012</v>
      </c>
      <c r="N190" s="4" t="s">
        <v>87</v>
      </c>
      <c r="O190" s="4" t="s">
        <v>355</v>
      </c>
      <c r="P190" s="4" t="s">
        <v>94</v>
      </c>
      <c r="Q190" s="4">
        <v>11</v>
      </c>
      <c r="R190" s="4">
        <v>2550</v>
      </c>
      <c r="S190" s="4">
        <v>14.744999999999999</v>
      </c>
    </row>
    <row r="191" spans="1:19" x14ac:dyDescent="0.25">
      <c r="A191" s="4">
        <v>110315</v>
      </c>
      <c r="B191" s="4" t="s">
        <v>248</v>
      </c>
      <c r="C191" s="4" t="s">
        <v>139</v>
      </c>
      <c r="D191" s="4">
        <v>500015</v>
      </c>
      <c r="E191" s="4" t="s">
        <v>354</v>
      </c>
      <c r="F191" s="4" t="s">
        <v>155</v>
      </c>
      <c r="G191" s="4" t="s">
        <v>354</v>
      </c>
      <c r="H191" s="4" t="s">
        <v>100</v>
      </c>
      <c r="I191" s="4">
        <v>301</v>
      </c>
      <c r="J191" s="4" t="s">
        <v>29</v>
      </c>
      <c r="K191" s="4">
        <v>2550</v>
      </c>
      <c r="L191" s="4">
        <v>14.535</v>
      </c>
      <c r="M191" s="4">
        <v>11012</v>
      </c>
      <c r="N191" s="4" t="s">
        <v>87</v>
      </c>
      <c r="O191" s="4" t="s">
        <v>353</v>
      </c>
      <c r="P191" s="4" t="s">
        <v>130</v>
      </c>
      <c r="Q191" s="4">
        <v>11</v>
      </c>
      <c r="R191" s="4">
        <v>2550</v>
      </c>
      <c r="S191" s="4">
        <v>14.535</v>
      </c>
    </row>
    <row r="192" spans="1:19" x14ac:dyDescent="0.25">
      <c r="A192" s="4">
        <v>110315</v>
      </c>
      <c r="B192" s="4" t="s">
        <v>352</v>
      </c>
      <c r="C192" s="4" t="s">
        <v>139</v>
      </c>
      <c r="D192" s="4">
        <v>500015</v>
      </c>
      <c r="E192" s="4" t="s">
        <v>351</v>
      </c>
      <c r="F192" s="4" t="s">
        <v>155</v>
      </c>
      <c r="G192" s="4" t="s">
        <v>351</v>
      </c>
      <c r="H192" s="4" t="s">
        <v>130</v>
      </c>
      <c r="I192" s="4">
        <v>301</v>
      </c>
      <c r="J192" s="4" t="s">
        <v>29</v>
      </c>
      <c r="K192" s="4">
        <v>2450</v>
      </c>
      <c r="L192" s="4">
        <v>14.21</v>
      </c>
      <c r="M192" s="4">
        <v>11012</v>
      </c>
      <c r="N192" s="4" t="s">
        <v>87</v>
      </c>
      <c r="O192" s="4" t="s">
        <v>316</v>
      </c>
      <c r="P192" s="4" t="s">
        <v>132</v>
      </c>
      <c r="Q192" s="4">
        <v>11</v>
      </c>
      <c r="R192" s="4">
        <v>2450</v>
      </c>
      <c r="S192" s="4">
        <v>15.1</v>
      </c>
    </row>
    <row r="193" spans="1:19" x14ac:dyDescent="0.25">
      <c r="A193" s="4">
        <v>110315</v>
      </c>
      <c r="B193" s="4" t="s">
        <v>298</v>
      </c>
      <c r="C193" s="4" t="s">
        <v>139</v>
      </c>
      <c r="D193" s="4">
        <v>500015</v>
      </c>
      <c r="E193" s="4" t="s">
        <v>350</v>
      </c>
      <c r="F193" s="4" t="s">
        <v>155</v>
      </c>
      <c r="G193" s="4" t="s">
        <v>350</v>
      </c>
      <c r="H193" s="4" t="s">
        <v>130</v>
      </c>
      <c r="I193" s="4">
        <v>301</v>
      </c>
      <c r="J193" s="4" t="s">
        <v>29</v>
      </c>
      <c r="K193" s="4">
        <v>526</v>
      </c>
      <c r="L193" s="4">
        <v>3.0510000000000002</v>
      </c>
      <c r="M193" s="4">
        <v>11012</v>
      </c>
      <c r="N193" s="4" t="s">
        <v>87</v>
      </c>
      <c r="O193" s="4" t="s">
        <v>316</v>
      </c>
      <c r="P193" s="4" t="s">
        <v>132</v>
      </c>
      <c r="Q193" s="4">
        <v>11</v>
      </c>
      <c r="R193" s="4">
        <v>1583</v>
      </c>
      <c r="S193" s="4">
        <v>9.6850000000000005</v>
      </c>
    </row>
    <row r="194" spans="1:19" x14ac:dyDescent="0.25">
      <c r="A194" s="4">
        <v>110315</v>
      </c>
      <c r="B194" s="4" t="s">
        <v>222</v>
      </c>
      <c r="C194" s="4" t="s">
        <v>139</v>
      </c>
      <c r="D194" s="4">
        <v>500015</v>
      </c>
      <c r="E194" s="4" t="s">
        <v>349</v>
      </c>
      <c r="F194" s="4" t="s">
        <v>155</v>
      </c>
      <c r="G194" s="4" t="s">
        <v>349</v>
      </c>
      <c r="H194" s="4" t="s">
        <v>132</v>
      </c>
      <c r="I194" s="4">
        <v>301</v>
      </c>
      <c r="J194" s="4" t="s">
        <v>29</v>
      </c>
      <c r="K194" s="4">
        <v>2552</v>
      </c>
      <c r="L194" s="4">
        <v>14.545999999999999</v>
      </c>
      <c r="M194" s="4">
        <v>11012</v>
      </c>
      <c r="N194" s="4" t="s">
        <v>87</v>
      </c>
      <c r="O194" s="4" t="s">
        <v>220</v>
      </c>
      <c r="P194" s="4" t="s">
        <v>128</v>
      </c>
      <c r="Q194" s="4">
        <v>11</v>
      </c>
      <c r="R194" s="4">
        <v>2552</v>
      </c>
      <c r="S194" s="4">
        <v>14.545999999999999</v>
      </c>
    </row>
    <row r="195" spans="1:19" x14ac:dyDescent="0.25">
      <c r="A195" s="4">
        <v>110315</v>
      </c>
      <c r="B195" s="4" t="s">
        <v>314</v>
      </c>
      <c r="C195" s="4" t="s">
        <v>139</v>
      </c>
      <c r="D195" s="4">
        <v>500015</v>
      </c>
      <c r="E195" s="4" t="s">
        <v>348</v>
      </c>
      <c r="F195" s="4" t="s">
        <v>155</v>
      </c>
      <c r="G195" s="4" t="s">
        <v>348</v>
      </c>
      <c r="H195" s="4" t="s">
        <v>132</v>
      </c>
      <c r="I195" s="4">
        <v>301</v>
      </c>
      <c r="J195" s="4" t="s">
        <v>29</v>
      </c>
      <c r="K195" s="4">
        <v>2200</v>
      </c>
      <c r="L195" s="4">
        <v>12.54</v>
      </c>
      <c r="M195" s="4">
        <v>11012</v>
      </c>
      <c r="N195" s="4" t="s">
        <v>87</v>
      </c>
      <c r="O195" s="4" t="s">
        <v>220</v>
      </c>
      <c r="P195" s="4" t="s">
        <v>128</v>
      </c>
      <c r="Q195" s="4">
        <v>11</v>
      </c>
      <c r="R195" s="4">
        <v>2200</v>
      </c>
      <c r="S195" s="4">
        <v>12.54</v>
      </c>
    </row>
    <row r="196" spans="1:19" x14ac:dyDescent="0.25">
      <c r="A196" s="4">
        <v>110315</v>
      </c>
      <c r="B196" s="4" t="s">
        <v>205</v>
      </c>
      <c r="C196" s="4" t="s">
        <v>139</v>
      </c>
      <c r="D196" s="4">
        <v>500015</v>
      </c>
      <c r="E196" s="4" t="s">
        <v>347</v>
      </c>
      <c r="F196" s="4" t="s">
        <v>155</v>
      </c>
      <c r="G196" s="4" t="s">
        <v>347</v>
      </c>
      <c r="H196" s="4" t="s">
        <v>182</v>
      </c>
      <c r="I196" s="4">
        <v>301</v>
      </c>
      <c r="J196" s="4" t="s">
        <v>29</v>
      </c>
      <c r="K196" s="4">
        <v>2500</v>
      </c>
      <c r="L196" s="4">
        <v>13.997999999999999</v>
      </c>
      <c r="M196" s="4">
        <v>11012</v>
      </c>
      <c r="N196" s="4" t="s">
        <v>87</v>
      </c>
      <c r="O196" s="4" t="s">
        <v>216</v>
      </c>
      <c r="P196" s="4" t="s">
        <v>96</v>
      </c>
      <c r="Q196" s="4">
        <v>11</v>
      </c>
      <c r="R196" s="4">
        <v>2500</v>
      </c>
      <c r="S196" s="4">
        <v>13.997999999999999</v>
      </c>
    </row>
    <row r="197" spans="1:19" x14ac:dyDescent="0.25">
      <c r="A197" s="4">
        <v>110315</v>
      </c>
      <c r="B197" s="4" t="s">
        <v>186</v>
      </c>
      <c r="C197" s="4" t="s">
        <v>139</v>
      </c>
      <c r="D197" s="4">
        <v>500015</v>
      </c>
      <c r="E197" s="4" t="s">
        <v>346</v>
      </c>
      <c r="F197" s="4" t="s">
        <v>155</v>
      </c>
      <c r="G197" s="4" t="s">
        <v>346</v>
      </c>
      <c r="H197" s="4" t="s">
        <v>96</v>
      </c>
      <c r="I197" s="4">
        <v>301</v>
      </c>
      <c r="J197" s="4" t="s">
        <v>29</v>
      </c>
      <c r="K197" s="4">
        <v>2550</v>
      </c>
      <c r="L197" s="4">
        <v>14.407999999999999</v>
      </c>
      <c r="M197" s="4">
        <v>11012</v>
      </c>
      <c r="N197" s="4" t="s">
        <v>87</v>
      </c>
      <c r="O197" s="4" t="s">
        <v>212</v>
      </c>
      <c r="P197" s="4" t="s">
        <v>88</v>
      </c>
      <c r="Q197" s="4">
        <v>11</v>
      </c>
      <c r="R197" s="4">
        <v>2550</v>
      </c>
      <c r="S197" s="4">
        <v>14.728</v>
      </c>
    </row>
    <row r="198" spans="1:19" x14ac:dyDescent="0.25">
      <c r="A198" s="4">
        <v>110315</v>
      </c>
      <c r="B198" s="4" t="s">
        <v>345</v>
      </c>
      <c r="C198" s="4" t="s">
        <v>139</v>
      </c>
      <c r="D198" s="4">
        <v>500015</v>
      </c>
      <c r="E198" s="4" t="s">
        <v>344</v>
      </c>
      <c r="F198" s="4" t="s">
        <v>155</v>
      </c>
      <c r="G198" s="4" t="s">
        <v>344</v>
      </c>
      <c r="H198" s="4" t="s">
        <v>88</v>
      </c>
      <c r="I198" s="4">
        <v>301</v>
      </c>
      <c r="J198" s="4" t="s">
        <v>29</v>
      </c>
      <c r="K198" s="4">
        <v>911</v>
      </c>
      <c r="L198" s="4">
        <v>5.3230000000000004</v>
      </c>
      <c r="M198" s="4">
        <v>11012</v>
      </c>
      <c r="N198" s="4" t="s">
        <v>87</v>
      </c>
      <c r="O198" s="4" t="s">
        <v>306</v>
      </c>
      <c r="P198" s="4" t="s">
        <v>85</v>
      </c>
      <c r="Q198" s="4">
        <v>11</v>
      </c>
      <c r="R198" s="4">
        <v>2411</v>
      </c>
      <c r="S198" s="4">
        <v>14.731999999999999</v>
      </c>
    </row>
    <row r="199" spans="1:19" x14ac:dyDescent="0.25">
      <c r="A199" s="4">
        <v>110315</v>
      </c>
      <c r="B199" s="4" t="s">
        <v>304</v>
      </c>
      <c r="C199" s="4" t="s">
        <v>139</v>
      </c>
      <c r="D199" s="4">
        <v>500015</v>
      </c>
      <c r="E199" s="4" t="s">
        <v>343</v>
      </c>
      <c r="F199" s="4" t="s">
        <v>155</v>
      </c>
      <c r="G199" s="4" t="s">
        <v>343</v>
      </c>
      <c r="H199" s="4" t="s">
        <v>302</v>
      </c>
      <c r="I199" s="4">
        <v>301</v>
      </c>
      <c r="J199" s="4" t="s">
        <v>29</v>
      </c>
      <c r="K199" s="4">
        <v>1300</v>
      </c>
      <c r="L199" s="4">
        <v>7.5960000000000001</v>
      </c>
      <c r="M199" s="4">
        <v>11012</v>
      </c>
      <c r="N199" s="4" t="s">
        <v>87</v>
      </c>
      <c r="O199" s="4" t="s">
        <v>301</v>
      </c>
      <c r="P199" s="4" t="s">
        <v>300</v>
      </c>
      <c r="Q199" s="4">
        <v>11</v>
      </c>
      <c r="R199" s="4">
        <v>2600</v>
      </c>
      <c r="S199" s="4">
        <v>15.192</v>
      </c>
    </row>
    <row r="200" spans="1:19" x14ac:dyDescent="0.25">
      <c r="A200" s="4">
        <v>110315</v>
      </c>
      <c r="B200" s="4" t="s">
        <v>222</v>
      </c>
      <c r="C200" s="4" t="s">
        <v>139</v>
      </c>
      <c r="D200" s="4">
        <v>500015</v>
      </c>
      <c r="E200" s="4" t="s">
        <v>342</v>
      </c>
      <c r="F200" s="4" t="s">
        <v>155</v>
      </c>
      <c r="G200" s="4" t="s">
        <v>342</v>
      </c>
      <c r="H200" s="4" t="s">
        <v>132</v>
      </c>
      <c r="I200" s="4">
        <v>301</v>
      </c>
      <c r="J200" s="4" t="s">
        <v>29</v>
      </c>
      <c r="K200" s="4">
        <v>2552</v>
      </c>
      <c r="L200" s="4">
        <v>14.545999999999999</v>
      </c>
      <c r="M200" s="4">
        <v>11012</v>
      </c>
      <c r="N200" s="4" t="s">
        <v>87</v>
      </c>
      <c r="O200" s="4" t="s">
        <v>341</v>
      </c>
      <c r="P200" s="4" t="s">
        <v>168</v>
      </c>
      <c r="Q200" s="4">
        <v>11</v>
      </c>
      <c r="R200" s="4">
        <v>2552</v>
      </c>
      <c r="S200" s="4">
        <v>14.545999999999999</v>
      </c>
    </row>
    <row r="201" spans="1:19" x14ac:dyDescent="0.25">
      <c r="A201" s="4">
        <v>110315</v>
      </c>
      <c r="B201" s="4" t="s">
        <v>156</v>
      </c>
      <c r="C201" s="4" t="s">
        <v>139</v>
      </c>
      <c r="D201" s="4">
        <v>500015</v>
      </c>
      <c r="E201" s="4" t="s">
        <v>335</v>
      </c>
      <c r="F201" s="4" t="s">
        <v>155</v>
      </c>
      <c r="G201" s="4" t="s">
        <v>335</v>
      </c>
      <c r="H201" s="4" t="s">
        <v>163</v>
      </c>
      <c r="I201" s="4">
        <v>301</v>
      </c>
      <c r="J201" s="4" t="s">
        <v>29</v>
      </c>
      <c r="K201" s="4">
        <v>1820</v>
      </c>
      <c r="L201" s="4">
        <v>10.101000000000001</v>
      </c>
      <c r="M201" s="4">
        <v>11012</v>
      </c>
      <c r="N201" s="4" t="s">
        <v>87</v>
      </c>
      <c r="O201" s="4" t="s">
        <v>333</v>
      </c>
      <c r="P201" s="4" t="s">
        <v>157</v>
      </c>
      <c r="Q201" s="4">
        <v>11</v>
      </c>
      <c r="R201" s="4">
        <v>1820</v>
      </c>
      <c r="S201" s="4">
        <v>10.47</v>
      </c>
    </row>
    <row r="202" spans="1:19" x14ac:dyDescent="0.25">
      <c r="A202" s="4">
        <v>110315</v>
      </c>
      <c r="B202" s="4" t="s">
        <v>229</v>
      </c>
      <c r="C202" s="4" t="s">
        <v>139</v>
      </c>
      <c r="D202" s="4">
        <v>500015</v>
      </c>
      <c r="E202" s="4" t="s">
        <v>334</v>
      </c>
      <c r="F202" s="4" t="s">
        <v>155</v>
      </c>
      <c r="G202" s="4" t="s">
        <v>334</v>
      </c>
      <c r="H202" s="4" t="s">
        <v>163</v>
      </c>
      <c r="I202" s="4">
        <v>301</v>
      </c>
      <c r="J202" s="4" t="s">
        <v>29</v>
      </c>
      <c r="K202" s="4">
        <v>1771</v>
      </c>
      <c r="L202" s="4">
        <v>9.8290000000000006</v>
      </c>
      <c r="M202" s="4">
        <v>11012</v>
      </c>
      <c r="N202" s="4" t="s">
        <v>87</v>
      </c>
      <c r="O202" s="4" t="s">
        <v>333</v>
      </c>
      <c r="P202" s="4" t="s">
        <v>157</v>
      </c>
      <c r="Q202" s="4">
        <v>11</v>
      </c>
      <c r="R202" s="4">
        <v>1771</v>
      </c>
      <c r="S202" s="4">
        <v>10.199999999999999</v>
      </c>
    </row>
    <row r="203" spans="1:19" x14ac:dyDescent="0.25">
      <c r="A203" s="4">
        <v>110315</v>
      </c>
      <c r="B203" s="4" t="s">
        <v>225</v>
      </c>
      <c r="C203" s="4" t="s">
        <v>139</v>
      </c>
      <c r="D203" s="4">
        <v>500015</v>
      </c>
      <c r="E203" s="4" t="s">
        <v>332</v>
      </c>
      <c r="F203" s="4" t="s">
        <v>155</v>
      </c>
      <c r="G203" s="4" t="s">
        <v>332</v>
      </c>
      <c r="H203" s="4" t="s">
        <v>177</v>
      </c>
      <c r="I203" s="4">
        <v>301</v>
      </c>
      <c r="J203" s="4" t="s">
        <v>29</v>
      </c>
      <c r="K203" s="4">
        <v>2500</v>
      </c>
      <c r="L203" s="4">
        <v>14.125</v>
      </c>
      <c r="M203" s="4">
        <v>11012</v>
      </c>
      <c r="N203" s="4" t="s">
        <v>87</v>
      </c>
      <c r="O203" s="4" t="s">
        <v>330</v>
      </c>
      <c r="P203" s="4" t="s">
        <v>195</v>
      </c>
      <c r="Q203" s="4">
        <v>11</v>
      </c>
      <c r="R203" s="4">
        <v>2500</v>
      </c>
      <c r="S203" s="4">
        <v>14.125</v>
      </c>
    </row>
    <row r="204" spans="1:19" x14ac:dyDescent="0.25">
      <c r="A204" s="4">
        <v>110315</v>
      </c>
      <c r="B204" s="4" t="s">
        <v>225</v>
      </c>
      <c r="C204" s="4" t="s">
        <v>139</v>
      </c>
      <c r="D204" s="4">
        <v>500015</v>
      </c>
      <c r="E204" s="4" t="s">
        <v>331</v>
      </c>
      <c r="F204" s="4" t="s">
        <v>155</v>
      </c>
      <c r="G204" s="4" t="s">
        <v>331</v>
      </c>
      <c r="H204" s="4" t="s">
        <v>177</v>
      </c>
      <c r="I204" s="4">
        <v>301</v>
      </c>
      <c r="J204" s="4" t="s">
        <v>29</v>
      </c>
      <c r="K204" s="4">
        <v>2500</v>
      </c>
      <c r="L204" s="4">
        <v>14.125</v>
      </c>
      <c r="M204" s="4">
        <v>11012</v>
      </c>
      <c r="N204" s="4" t="s">
        <v>87</v>
      </c>
      <c r="O204" s="4" t="s">
        <v>330</v>
      </c>
      <c r="P204" s="4" t="s">
        <v>195</v>
      </c>
      <c r="Q204" s="4">
        <v>11</v>
      </c>
      <c r="R204" s="4">
        <v>2500</v>
      </c>
      <c r="S204" s="4">
        <v>14.125</v>
      </c>
    </row>
    <row r="205" spans="1:19" x14ac:dyDescent="0.25">
      <c r="A205" s="4">
        <v>110315</v>
      </c>
      <c r="B205" s="4" t="s">
        <v>328</v>
      </c>
      <c r="C205" s="4" t="s">
        <v>139</v>
      </c>
      <c r="D205" s="4">
        <v>500015</v>
      </c>
      <c r="E205" s="4" t="s">
        <v>329</v>
      </c>
      <c r="F205" s="4" t="s">
        <v>155</v>
      </c>
      <c r="G205" s="4" t="s">
        <v>329</v>
      </c>
      <c r="H205" s="4" t="s">
        <v>147</v>
      </c>
      <c r="I205" s="4">
        <v>301</v>
      </c>
      <c r="J205" s="4" t="s">
        <v>29</v>
      </c>
      <c r="K205" s="4">
        <v>2500</v>
      </c>
      <c r="L205" s="4">
        <v>14.15</v>
      </c>
      <c r="M205" s="4">
        <v>11012</v>
      </c>
      <c r="N205" s="4" t="s">
        <v>87</v>
      </c>
      <c r="O205" s="4" t="s">
        <v>326</v>
      </c>
      <c r="P205" s="4" t="s">
        <v>147</v>
      </c>
      <c r="Q205" s="4">
        <v>11</v>
      </c>
      <c r="R205" s="4">
        <v>2500</v>
      </c>
      <c r="S205" s="4">
        <v>14.15</v>
      </c>
    </row>
    <row r="206" spans="1:19" x14ac:dyDescent="0.25">
      <c r="A206" s="4">
        <v>110315</v>
      </c>
      <c r="B206" s="4" t="s">
        <v>328</v>
      </c>
      <c r="C206" s="4" t="s">
        <v>139</v>
      </c>
      <c r="D206" s="4">
        <v>500015</v>
      </c>
      <c r="E206" s="4" t="s">
        <v>327</v>
      </c>
      <c r="F206" s="4" t="s">
        <v>155</v>
      </c>
      <c r="G206" s="4" t="s">
        <v>327</v>
      </c>
      <c r="H206" s="4" t="s">
        <v>147</v>
      </c>
      <c r="I206" s="4">
        <v>301</v>
      </c>
      <c r="J206" s="4" t="s">
        <v>29</v>
      </c>
      <c r="K206" s="4">
        <v>2501</v>
      </c>
      <c r="L206" s="4">
        <v>14.156000000000001</v>
      </c>
      <c r="M206" s="4">
        <v>11012</v>
      </c>
      <c r="N206" s="4" t="s">
        <v>87</v>
      </c>
      <c r="O206" s="4" t="s">
        <v>326</v>
      </c>
      <c r="P206" s="4" t="s">
        <v>147</v>
      </c>
      <c r="Q206" s="4">
        <v>11</v>
      </c>
      <c r="R206" s="4">
        <v>2501</v>
      </c>
      <c r="S206" s="4">
        <v>14.156000000000001</v>
      </c>
    </row>
    <row r="207" spans="1:19" x14ac:dyDescent="0.25">
      <c r="A207" s="4">
        <v>110315</v>
      </c>
      <c r="B207" s="4" t="s">
        <v>160</v>
      </c>
      <c r="C207" s="4" t="s">
        <v>139</v>
      </c>
      <c r="D207" s="4">
        <v>500015</v>
      </c>
      <c r="E207" s="4" t="s">
        <v>325</v>
      </c>
      <c r="F207" s="4" t="s">
        <v>155</v>
      </c>
      <c r="G207" s="4" t="s">
        <v>325</v>
      </c>
      <c r="H207" s="4" t="s">
        <v>108</v>
      </c>
      <c r="I207" s="4">
        <v>301</v>
      </c>
      <c r="J207" s="4" t="s">
        <v>29</v>
      </c>
      <c r="K207" s="4">
        <v>2130</v>
      </c>
      <c r="L207" s="4">
        <v>12.087999999999999</v>
      </c>
      <c r="M207" s="4">
        <v>11012</v>
      </c>
      <c r="N207" s="4" t="s">
        <v>87</v>
      </c>
      <c r="O207" s="4" t="s">
        <v>324</v>
      </c>
      <c r="P207" s="4" t="s">
        <v>100</v>
      </c>
      <c r="Q207" s="4">
        <v>11</v>
      </c>
      <c r="R207" s="4">
        <v>2128</v>
      </c>
      <c r="S207" s="4">
        <v>12.388999999999999</v>
      </c>
    </row>
    <row r="208" spans="1:19" x14ac:dyDescent="0.25">
      <c r="A208" s="4">
        <v>110315</v>
      </c>
      <c r="B208" s="4" t="s">
        <v>322</v>
      </c>
      <c r="C208" s="4" t="s">
        <v>139</v>
      </c>
      <c r="D208" s="4">
        <v>500015</v>
      </c>
      <c r="E208" s="4" t="s">
        <v>323</v>
      </c>
      <c r="F208" s="4" t="s">
        <v>155</v>
      </c>
      <c r="G208" s="4" t="s">
        <v>323</v>
      </c>
      <c r="H208" s="4" t="s">
        <v>108</v>
      </c>
      <c r="I208" s="4">
        <v>301</v>
      </c>
      <c r="J208" s="4" t="s">
        <v>29</v>
      </c>
      <c r="K208" s="4">
        <v>2500</v>
      </c>
      <c r="L208" s="4">
        <v>14.15</v>
      </c>
      <c r="M208" s="4">
        <v>11012</v>
      </c>
      <c r="N208" s="4" t="s">
        <v>87</v>
      </c>
      <c r="O208" s="4" t="s">
        <v>320</v>
      </c>
      <c r="P208" s="4" t="s">
        <v>102</v>
      </c>
      <c r="Q208" s="4">
        <v>11</v>
      </c>
      <c r="R208" s="4">
        <v>2500</v>
      </c>
      <c r="S208" s="4">
        <v>14.65</v>
      </c>
    </row>
    <row r="209" spans="1:19" x14ac:dyDescent="0.25">
      <c r="A209" s="4">
        <v>110315</v>
      </c>
      <c r="B209" s="4" t="s">
        <v>322</v>
      </c>
      <c r="C209" s="4" t="s">
        <v>139</v>
      </c>
      <c r="D209" s="4">
        <v>500015</v>
      </c>
      <c r="E209" s="4" t="s">
        <v>321</v>
      </c>
      <c r="F209" s="4" t="s">
        <v>155</v>
      </c>
      <c r="G209" s="4" t="s">
        <v>321</v>
      </c>
      <c r="H209" s="4" t="s">
        <v>108</v>
      </c>
      <c r="I209" s="4">
        <v>301</v>
      </c>
      <c r="J209" s="4" t="s">
        <v>29</v>
      </c>
      <c r="K209" s="4">
        <v>1406</v>
      </c>
      <c r="L209" s="4">
        <v>7.9580000000000002</v>
      </c>
      <c r="M209" s="4">
        <v>11012</v>
      </c>
      <c r="N209" s="4" t="s">
        <v>87</v>
      </c>
      <c r="O209" s="4" t="s">
        <v>320</v>
      </c>
      <c r="P209" s="4" t="s">
        <v>102</v>
      </c>
      <c r="Q209" s="4">
        <v>11</v>
      </c>
      <c r="R209" s="4">
        <v>1406</v>
      </c>
      <c r="S209" s="4">
        <v>7.9580000000000002</v>
      </c>
    </row>
    <row r="210" spans="1:19" x14ac:dyDescent="0.25">
      <c r="A210" s="4">
        <v>110315</v>
      </c>
      <c r="B210" s="4" t="s">
        <v>298</v>
      </c>
      <c r="C210" s="4" t="s">
        <v>139</v>
      </c>
      <c r="D210" s="4">
        <v>500015</v>
      </c>
      <c r="E210" s="4" t="s">
        <v>319</v>
      </c>
      <c r="F210" s="4" t="s">
        <v>155</v>
      </c>
      <c r="G210" s="4" t="s">
        <v>319</v>
      </c>
      <c r="H210" s="4" t="s">
        <v>130</v>
      </c>
      <c r="I210" s="4">
        <v>301</v>
      </c>
      <c r="J210" s="4" t="s">
        <v>29</v>
      </c>
      <c r="K210" s="4">
        <v>705</v>
      </c>
      <c r="L210" s="4">
        <v>4.0890000000000004</v>
      </c>
      <c r="M210" s="4">
        <v>11012</v>
      </c>
      <c r="N210" s="4" t="s">
        <v>87</v>
      </c>
      <c r="O210" s="4" t="s">
        <v>316</v>
      </c>
      <c r="P210" s="4" t="s">
        <v>132</v>
      </c>
      <c r="Q210" s="4">
        <v>11</v>
      </c>
      <c r="R210" s="4">
        <v>705</v>
      </c>
      <c r="S210" s="4">
        <v>4.0890000000000004</v>
      </c>
    </row>
    <row r="211" spans="1:19" x14ac:dyDescent="0.25">
      <c r="A211" s="4">
        <v>110315</v>
      </c>
      <c r="B211" s="4" t="s">
        <v>318</v>
      </c>
      <c r="C211" s="4" t="s">
        <v>139</v>
      </c>
      <c r="D211" s="4">
        <v>500015</v>
      </c>
      <c r="E211" s="4" t="s">
        <v>317</v>
      </c>
      <c r="F211" s="4" t="s">
        <v>155</v>
      </c>
      <c r="G211" s="4" t="s">
        <v>317</v>
      </c>
      <c r="H211" s="4" t="s">
        <v>130</v>
      </c>
      <c r="I211" s="4">
        <v>301</v>
      </c>
      <c r="J211" s="4" t="s">
        <v>29</v>
      </c>
      <c r="K211" s="4">
        <v>1136</v>
      </c>
      <c r="L211" s="4">
        <v>6.4749999999999996</v>
      </c>
      <c r="M211" s="4">
        <v>11012</v>
      </c>
      <c r="N211" s="4" t="s">
        <v>87</v>
      </c>
      <c r="O211" s="4" t="s">
        <v>316</v>
      </c>
      <c r="P211" s="4" t="s">
        <v>132</v>
      </c>
      <c r="Q211" s="4">
        <v>11</v>
      </c>
      <c r="R211" s="4">
        <v>1136</v>
      </c>
      <c r="S211" s="4">
        <v>6.8049999999999997</v>
      </c>
    </row>
    <row r="212" spans="1:19" x14ac:dyDescent="0.25">
      <c r="A212" s="4">
        <v>110315</v>
      </c>
      <c r="B212" s="4" t="s">
        <v>314</v>
      </c>
      <c r="C212" s="4" t="s">
        <v>139</v>
      </c>
      <c r="D212" s="4">
        <v>500015</v>
      </c>
      <c r="E212" s="4" t="s">
        <v>315</v>
      </c>
      <c r="F212" s="4" t="s">
        <v>155</v>
      </c>
      <c r="G212" s="4" t="s">
        <v>315</v>
      </c>
      <c r="H212" s="4" t="s">
        <v>128</v>
      </c>
      <c r="I212" s="4">
        <v>301</v>
      </c>
      <c r="J212" s="4" t="s">
        <v>29</v>
      </c>
      <c r="K212" s="4">
        <v>1052</v>
      </c>
      <c r="L212" s="4">
        <v>5.9960000000000004</v>
      </c>
      <c r="M212" s="4">
        <v>11012</v>
      </c>
      <c r="N212" s="4" t="s">
        <v>87</v>
      </c>
      <c r="O212" s="4" t="s">
        <v>312</v>
      </c>
      <c r="P212" s="4" t="s">
        <v>128</v>
      </c>
      <c r="Q212" s="4">
        <v>11</v>
      </c>
      <c r="R212" s="4">
        <v>1799</v>
      </c>
      <c r="S212" s="4">
        <v>9.8870000000000005</v>
      </c>
    </row>
    <row r="213" spans="1:19" x14ac:dyDescent="0.25">
      <c r="A213" s="4">
        <v>110315</v>
      </c>
      <c r="B213" s="4" t="s">
        <v>314</v>
      </c>
      <c r="C213" s="4" t="s">
        <v>139</v>
      </c>
      <c r="D213" s="4">
        <v>500015</v>
      </c>
      <c r="E213" s="4" t="s">
        <v>313</v>
      </c>
      <c r="F213" s="4" t="s">
        <v>155</v>
      </c>
      <c r="G213" s="4" t="s">
        <v>313</v>
      </c>
      <c r="H213" s="4" t="s">
        <v>128</v>
      </c>
      <c r="I213" s="4">
        <v>301</v>
      </c>
      <c r="J213" s="4" t="s">
        <v>29</v>
      </c>
      <c r="K213" s="4">
        <v>2000</v>
      </c>
      <c r="L213" s="4">
        <v>11.4</v>
      </c>
      <c r="M213" s="4">
        <v>11012</v>
      </c>
      <c r="N213" s="4" t="s">
        <v>87</v>
      </c>
      <c r="O213" s="4" t="s">
        <v>312</v>
      </c>
      <c r="P213" s="4" t="s">
        <v>128</v>
      </c>
      <c r="Q213" s="4">
        <v>11</v>
      </c>
      <c r="R213" s="4">
        <v>2500</v>
      </c>
      <c r="S213" s="4">
        <v>14</v>
      </c>
    </row>
    <row r="214" spans="1:19" x14ac:dyDescent="0.25">
      <c r="A214" s="4">
        <v>110315</v>
      </c>
      <c r="B214" s="4" t="s">
        <v>184</v>
      </c>
      <c r="C214" s="4" t="s">
        <v>139</v>
      </c>
      <c r="D214" s="4">
        <v>500015</v>
      </c>
      <c r="E214" s="4" t="s">
        <v>311</v>
      </c>
      <c r="F214" s="4" t="s">
        <v>155</v>
      </c>
      <c r="G214" s="4" t="s">
        <v>311</v>
      </c>
      <c r="H214" s="4" t="s">
        <v>182</v>
      </c>
      <c r="I214" s="4">
        <v>301</v>
      </c>
      <c r="J214" s="4" t="s">
        <v>29</v>
      </c>
      <c r="K214" s="4">
        <v>2540</v>
      </c>
      <c r="L214" s="4">
        <v>14.221</v>
      </c>
      <c r="M214" s="4">
        <v>11012</v>
      </c>
      <c r="N214" s="4" t="s">
        <v>87</v>
      </c>
      <c r="O214" s="4" t="s">
        <v>216</v>
      </c>
      <c r="P214" s="4" t="s">
        <v>96</v>
      </c>
      <c r="Q214" s="4">
        <v>11</v>
      </c>
      <c r="R214" s="4">
        <v>2540</v>
      </c>
      <c r="S214" s="4">
        <v>14.221</v>
      </c>
    </row>
    <row r="215" spans="1:19" x14ac:dyDescent="0.25">
      <c r="A215" s="4">
        <v>110315</v>
      </c>
      <c r="B215" s="4" t="s">
        <v>310</v>
      </c>
      <c r="C215" s="4" t="s">
        <v>139</v>
      </c>
      <c r="D215" s="4">
        <v>500015</v>
      </c>
      <c r="E215" s="4" t="s">
        <v>309</v>
      </c>
      <c r="F215" s="4" t="s">
        <v>155</v>
      </c>
      <c r="G215" s="4" t="s">
        <v>309</v>
      </c>
      <c r="H215" s="4" t="s">
        <v>88</v>
      </c>
      <c r="I215" s="4">
        <v>301</v>
      </c>
      <c r="J215" s="4" t="s">
        <v>29</v>
      </c>
      <c r="K215" s="4">
        <v>171</v>
      </c>
      <c r="L215" s="4">
        <v>0.96599999999999997</v>
      </c>
      <c r="M215" s="4">
        <v>11012</v>
      </c>
      <c r="N215" s="4" t="s">
        <v>87</v>
      </c>
      <c r="O215" s="4" t="s">
        <v>306</v>
      </c>
      <c r="P215" s="4" t="s">
        <v>85</v>
      </c>
      <c r="Q215" s="4">
        <v>11</v>
      </c>
      <c r="R215" s="4">
        <v>1688</v>
      </c>
      <c r="S215" s="4">
        <v>9.8249999999999993</v>
      </c>
    </row>
    <row r="216" spans="1:19" x14ac:dyDescent="0.25">
      <c r="A216" s="4">
        <v>110315</v>
      </c>
      <c r="B216" s="4" t="s">
        <v>308</v>
      </c>
      <c r="C216" s="4" t="s">
        <v>139</v>
      </c>
      <c r="D216" s="4">
        <v>500015</v>
      </c>
      <c r="E216" s="4" t="s">
        <v>307</v>
      </c>
      <c r="F216" s="4" t="s">
        <v>155</v>
      </c>
      <c r="G216" s="4" t="s">
        <v>307</v>
      </c>
      <c r="H216" s="4" t="s">
        <v>88</v>
      </c>
      <c r="I216" s="4">
        <v>301</v>
      </c>
      <c r="J216" s="4" t="s">
        <v>29</v>
      </c>
      <c r="K216" s="4">
        <v>2600</v>
      </c>
      <c r="L216" s="4">
        <v>14.69</v>
      </c>
      <c r="M216" s="4">
        <v>11012</v>
      </c>
      <c r="N216" s="4" t="s">
        <v>87</v>
      </c>
      <c r="O216" s="4" t="s">
        <v>306</v>
      </c>
      <c r="P216" s="4" t="s">
        <v>85</v>
      </c>
      <c r="Q216" s="4">
        <v>11</v>
      </c>
      <c r="R216" s="4">
        <v>2600</v>
      </c>
      <c r="S216" s="4">
        <v>14.89</v>
      </c>
    </row>
    <row r="217" spans="1:19" x14ac:dyDescent="0.25">
      <c r="A217" s="4">
        <v>110315</v>
      </c>
      <c r="B217" s="4" t="s">
        <v>304</v>
      </c>
      <c r="C217" s="4" t="s">
        <v>139</v>
      </c>
      <c r="D217" s="4">
        <v>500015</v>
      </c>
      <c r="E217" s="4" t="s">
        <v>305</v>
      </c>
      <c r="F217" s="4" t="s">
        <v>155</v>
      </c>
      <c r="G217" s="4" t="s">
        <v>305</v>
      </c>
      <c r="H217" s="4" t="s">
        <v>302</v>
      </c>
      <c r="I217" s="4">
        <v>301</v>
      </c>
      <c r="J217" s="4" t="s">
        <v>29</v>
      </c>
      <c r="K217" s="4">
        <v>1300</v>
      </c>
      <c r="L217" s="4">
        <v>7.5960000000000001</v>
      </c>
      <c r="M217" s="4">
        <v>11012</v>
      </c>
      <c r="N217" s="4" t="s">
        <v>87</v>
      </c>
      <c r="O217" s="4" t="s">
        <v>301</v>
      </c>
      <c r="P217" s="4" t="s">
        <v>300</v>
      </c>
      <c r="Q217" s="4">
        <v>11</v>
      </c>
      <c r="R217" s="4">
        <v>2600</v>
      </c>
      <c r="S217" s="4">
        <v>15.192</v>
      </c>
    </row>
    <row r="218" spans="1:19" x14ac:dyDescent="0.25">
      <c r="A218" s="4">
        <v>110315</v>
      </c>
      <c r="B218" s="4" t="s">
        <v>304</v>
      </c>
      <c r="C218" s="4" t="s">
        <v>139</v>
      </c>
      <c r="D218" s="4">
        <v>500015</v>
      </c>
      <c r="E218" s="4" t="s">
        <v>303</v>
      </c>
      <c r="F218" s="4" t="s">
        <v>155</v>
      </c>
      <c r="G218" s="4" t="s">
        <v>303</v>
      </c>
      <c r="H218" s="4" t="s">
        <v>302</v>
      </c>
      <c r="I218" s="4">
        <v>301</v>
      </c>
      <c r="J218" s="4" t="s">
        <v>29</v>
      </c>
      <c r="K218" s="4">
        <v>1048</v>
      </c>
      <c r="L218" s="4">
        <v>6.1230000000000002</v>
      </c>
      <c r="M218" s="4">
        <v>11012</v>
      </c>
      <c r="N218" s="4" t="s">
        <v>87</v>
      </c>
      <c r="O218" s="4" t="s">
        <v>301</v>
      </c>
      <c r="P218" s="4" t="s">
        <v>300</v>
      </c>
      <c r="Q218" s="4">
        <v>11</v>
      </c>
      <c r="R218" s="4">
        <v>2798</v>
      </c>
      <c r="S218" s="4">
        <v>16.343</v>
      </c>
    </row>
    <row r="219" spans="1:19" x14ac:dyDescent="0.25">
      <c r="A219" s="4">
        <v>110315</v>
      </c>
      <c r="B219" s="4" t="s">
        <v>150</v>
      </c>
      <c r="C219" s="4" t="s">
        <v>139</v>
      </c>
      <c r="D219" s="4">
        <v>500043</v>
      </c>
      <c r="E219" s="4" t="s">
        <v>294</v>
      </c>
      <c r="F219" s="4" t="s">
        <v>138</v>
      </c>
      <c r="G219" s="4" t="s">
        <v>294</v>
      </c>
      <c r="H219" s="4" t="s">
        <v>120</v>
      </c>
      <c r="I219" s="4">
        <v>301</v>
      </c>
      <c r="J219" s="4" t="s">
        <v>29</v>
      </c>
      <c r="K219" s="4">
        <v>2100</v>
      </c>
      <c r="L219" s="4">
        <v>11.865</v>
      </c>
      <c r="M219" s="4">
        <v>10064</v>
      </c>
      <c r="N219" s="4" t="s">
        <v>136</v>
      </c>
      <c r="O219" s="4" t="s">
        <v>282</v>
      </c>
      <c r="P219" s="4" t="s">
        <v>177</v>
      </c>
      <c r="Q219" s="4">
        <v>10</v>
      </c>
      <c r="R219" s="4">
        <v>2100</v>
      </c>
      <c r="S219" s="4">
        <v>11.865</v>
      </c>
    </row>
    <row r="220" spans="1:19" x14ac:dyDescent="0.25">
      <c r="A220" s="4">
        <v>110315</v>
      </c>
      <c r="B220" s="4" t="s">
        <v>150</v>
      </c>
      <c r="C220" s="4" t="s">
        <v>139</v>
      </c>
      <c r="D220" s="4">
        <v>500043</v>
      </c>
      <c r="E220" s="4" t="s">
        <v>293</v>
      </c>
      <c r="F220" s="4" t="s">
        <v>138</v>
      </c>
      <c r="G220" s="4" t="s">
        <v>293</v>
      </c>
      <c r="H220" s="4" t="s">
        <v>195</v>
      </c>
      <c r="I220" s="4">
        <v>301</v>
      </c>
      <c r="J220" s="4" t="s">
        <v>29</v>
      </c>
      <c r="K220" s="4">
        <v>2778</v>
      </c>
      <c r="L220" s="4">
        <v>15.696</v>
      </c>
      <c r="M220" s="4">
        <v>10064</v>
      </c>
      <c r="N220" s="4" t="s">
        <v>136</v>
      </c>
      <c r="O220" s="4" t="s">
        <v>292</v>
      </c>
      <c r="P220" s="4" t="s">
        <v>147</v>
      </c>
      <c r="Q220" s="4">
        <v>10</v>
      </c>
      <c r="R220" s="4">
        <v>2910</v>
      </c>
      <c r="S220" s="4">
        <v>15.667999999999999</v>
      </c>
    </row>
    <row r="221" spans="1:19" x14ac:dyDescent="0.25">
      <c r="A221" s="4">
        <v>110315</v>
      </c>
      <c r="B221" s="4" t="s">
        <v>150</v>
      </c>
      <c r="C221" s="4" t="s">
        <v>139</v>
      </c>
      <c r="D221" s="4">
        <v>500043</v>
      </c>
      <c r="E221" s="4" t="s">
        <v>291</v>
      </c>
      <c r="F221" s="4" t="s">
        <v>138</v>
      </c>
      <c r="G221" s="4" t="s">
        <v>291</v>
      </c>
      <c r="H221" s="4" t="s">
        <v>174</v>
      </c>
      <c r="I221" s="4">
        <v>301</v>
      </c>
      <c r="J221" s="4" t="s">
        <v>29</v>
      </c>
      <c r="K221" s="4">
        <v>250</v>
      </c>
      <c r="L221" s="4">
        <v>1.413</v>
      </c>
      <c r="M221" s="4">
        <v>10064</v>
      </c>
      <c r="N221" s="4" t="s">
        <v>136</v>
      </c>
      <c r="O221" s="4" t="s">
        <v>290</v>
      </c>
      <c r="P221" s="4" t="s">
        <v>108</v>
      </c>
      <c r="Q221" s="4">
        <v>10</v>
      </c>
      <c r="R221" s="4">
        <v>2200</v>
      </c>
      <c r="S221" s="4">
        <v>12.43</v>
      </c>
    </row>
    <row r="222" spans="1:19" x14ac:dyDescent="0.25">
      <c r="A222" s="4">
        <v>110315</v>
      </c>
      <c r="B222" s="4" t="s">
        <v>146</v>
      </c>
      <c r="C222" s="4" t="s">
        <v>139</v>
      </c>
      <c r="D222" s="4">
        <v>500043</v>
      </c>
      <c r="E222" s="4" t="s">
        <v>289</v>
      </c>
      <c r="F222" s="4" t="s">
        <v>138</v>
      </c>
      <c r="G222" s="4" t="s">
        <v>289</v>
      </c>
      <c r="H222" s="4" t="s">
        <v>108</v>
      </c>
      <c r="I222" s="4">
        <v>301</v>
      </c>
      <c r="J222" s="4" t="s">
        <v>29</v>
      </c>
      <c r="K222" s="4">
        <v>2000</v>
      </c>
      <c r="L222" s="4">
        <v>11.4</v>
      </c>
      <c r="M222" s="4">
        <v>10064</v>
      </c>
      <c r="N222" s="4" t="s">
        <v>136</v>
      </c>
      <c r="O222" s="4" t="s">
        <v>276</v>
      </c>
      <c r="P222" s="4" t="s">
        <v>102</v>
      </c>
      <c r="Q222" s="4">
        <v>10</v>
      </c>
      <c r="R222" s="4">
        <v>2000</v>
      </c>
      <c r="S222" s="4">
        <v>11.4</v>
      </c>
    </row>
    <row r="223" spans="1:19" x14ac:dyDescent="0.25">
      <c r="A223" s="4">
        <v>110315</v>
      </c>
      <c r="B223" s="4" t="s">
        <v>146</v>
      </c>
      <c r="C223" s="4" t="s">
        <v>139</v>
      </c>
      <c r="D223" s="4">
        <v>500043</v>
      </c>
      <c r="E223" s="4" t="s">
        <v>288</v>
      </c>
      <c r="F223" s="4" t="s">
        <v>138</v>
      </c>
      <c r="G223" s="4" t="s">
        <v>288</v>
      </c>
      <c r="H223" s="4" t="s">
        <v>108</v>
      </c>
      <c r="I223" s="4">
        <v>301</v>
      </c>
      <c r="J223" s="4" t="s">
        <v>29</v>
      </c>
      <c r="K223" s="4">
        <v>2187</v>
      </c>
      <c r="L223" s="4">
        <v>12.465999999999999</v>
      </c>
      <c r="M223" s="4">
        <v>10064</v>
      </c>
      <c r="N223" s="4" t="s">
        <v>136</v>
      </c>
      <c r="O223" s="4" t="s">
        <v>276</v>
      </c>
      <c r="P223" s="4" t="s">
        <v>102</v>
      </c>
      <c r="Q223" s="4">
        <v>10</v>
      </c>
      <c r="R223" s="4">
        <v>2238</v>
      </c>
      <c r="S223" s="4">
        <v>12.426</v>
      </c>
    </row>
    <row r="224" spans="1:19" x14ac:dyDescent="0.25">
      <c r="A224" s="4">
        <v>110315</v>
      </c>
      <c r="B224" s="4" t="s">
        <v>275</v>
      </c>
      <c r="C224" s="4" t="s">
        <v>139</v>
      </c>
      <c r="D224" s="4">
        <v>500043</v>
      </c>
      <c r="E224" s="4" t="s">
        <v>287</v>
      </c>
      <c r="F224" s="4" t="s">
        <v>138</v>
      </c>
      <c r="G224" s="4" t="s">
        <v>287</v>
      </c>
      <c r="H224" s="4" t="s">
        <v>94</v>
      </c>
      <c r="I224" s="4">
        <v>301</v>
      </c>
      <c r="J224" s="4" t="s">
        <v>29</v>
      </c>
      <c r="K224" s="4">
        <v>1154</v>
      </c>
      <c r="L224" s="4">
        <v>6.5780000000000003</v>
      </c>
      <c r="M224" s="4">
        <v>10064</v>
      </c>
      <c r="N224" s="4" t="s">
        <v>136</v>
      </c>
      <c r="O224" s="4" t="s">
        <v>141</v>
      </c>
      <c r="P224" s="4" t="s">
        <v>94</v>
      </c>
      <c r="Q224" s="4">
        <v>10</v>
      </c>
      <c r="R224" s="4">
        <v>1891</v>
      </c>
      <c r="S224" s="4">
        <v>12.315</v>
      </c>
    </row>
    <row r="225" spans="1:19" x14ac:dyDescent="0.25">
      <c r="A225" s="4">
        <v>110315</v>
      </c>
      <c r="B225" s="4" t="s">
        <v>171</v>
      </c>
      <c r="C225" s="4" t="s">
        <v>139</v>
      </c>
      <c r="D225" s="4">
        <v>500043</v>
      </c>
      <c r="E225" s="4" t="s">
        <v>286</v>
      </c>
      <c r="F225" s="4" t="s">
        <v>138</v>
      </c>
      <c r="G225" s="4" t="s">
        <v>286</v>
      </c>
      <c r="H225" s="4" t="s">
        <v>88</v>
      </c>
      <c r="I225" s="4">
        <v>301</v>
      </c>
      <c r="J225" s="4" t="s">
        <v>29</v>
      </c>
      <c r="K225" s="4">
        <v>1950</v>
      </c>
      <c r="L225" s="4">
        <v>11.018000000000001</v>
      </c>
      <c r="M225" s="4">
        <v>10064</v>
      </c>
      <c r="N225" s="4" t="s">
        <v>136</v>
      </c>
      <c r="O225" s="4" t="s">
        <v>285</v>
      </c>
      <c r="P225" s="4" t="s">
        <v>88</v>
      </c>
      <c r="Q225" s="4">
        <v>10</v>
      </c>
      <c r="R225" s="4">
        <v>2247</v>
      </c>
      <c r="S225" s="4">
        <v>12.301</v>
      </c>
    </row>
    <row r="226" spans="1:19" x14ac:dyDescent="0.25">
      <c r="A226" s="4">
        <v>110315</v>
      </c>
      <c r="B226" s="4" t="s">
        <v>150</v>
      </c>
      <c r="C226" s="4" t="s">
        <v>139</v>
      </c>
      <c r="D226" s="4">
        <v>500043</v>
      </c>
      <c r="E226" s="4" t="s">
        <v>283</v>
      </c>
      <c r="F226" s="4" t="s">
        <v>138</v>
      </c>
      <c r="G226" s="4" t="s">
        <v>283</v>
      </c>
      <c r="H226" s="4" t="s">
        <v>120</v>
      </c>
      <c r="I226" s="4">
        <v>301</v>
      </c>
      <c r="J226" s="4" t="s">
        <v>29</v>
      </c>
      <c r="K226" s="4">
        <v>2100</v>
      </c>
      <c r="L226" s="4">
        <v>11.865</v>
      </c>
      <c r="M226" s="4">
        <v>10064</v>
      </c>
      <c r="N226" s="4" t="s">
        <v>136</v>
      </c>
      <c r="O226" s="4" t="s">
        <v>282</v>
      </c>
      <c r="P226" s="4" t="s">
        <v>177</v>
      </c>
      <c r="Q226" s="4">
        <v>10</v>
      </c>
      <c r="R226" s="4">
        <v>2100</v>
      </c>
      <c r="S226" s="4">
        <v>11.865</v>
      </c>
    </row>
    <row r="227" spans="1:19" x14ac:dyDescent="0.25">
      <c r="A227" s="4">
        <v>110315</v>
      </c>
      <c r="B227" s="4" t="s">
        <v>198</v>
      </c>
      <c r="C227" s="4" t="s">
        <v>139</v>
      </c>
      <c r="D227" s="4">
        <v>500043</v>
      </c>
      <c r="E227" s="4" t="s">
        <v>281</v>
      </c>
      <c r="F227" s="4" t="s">
        <v>138</v>
      </c>
      <c r="G227" s="4" t="s">
        <v>281</v>
      </c>
      <c r="H227" s="4" t="s">
        <v>177</v>
      </c>
      <c r="I227" s="4">
        <v>301</v>
      </c>
      <c r="J227" s="4" t="s">
        <v>29</v>
      </c>
      <c r="K227" s="4">
        <v>2795</v>
      </c>
      <c r="L227" s="4">
        <v>15.792</v>
      </c>
      <c r="M227" s="4">
        <v>10064</v>
      </c>
      <c r="N227" s="4" t="s">
        <v>136</v>
      </c>
      <c r="O227" s="4" t="s">
        <v>196</v>
      </c>
      <c r="P227" s="4" t="s">
        <v>195</v>
      </c>
      <c r="Q227" s="4">
        <v>10</v>
      </c>
      <c r="R227" s="4">
        <v>2940</v>
      </c>
      <c r="S227" s="4">
        <v>14.244999999999999</v>
      </c>
    </row>
    <row r="228" spans="1:19" x14ac:dyDescent="0.25">
      <c r="A228" s="4">
        <v>110315</v>
      </c>
      <c r="B228" s="4" t="s">
        <v>198</v>
      </c>
      <c r="C228" s="4" t="s">
        <v>139</v>
      </c>
      <c r="D228" s="4">
        <v>500043</v>
      </c>
      <c r="E228" s="4" t="s">
        <v>280</v>
      </c>
      <c r="F228" s="4" t="s">
        <v>138</v>
      </c>
      <c r="G228" s="4" t="s">
        <v>280</v>
      </c>
      <c r="H228" s="4" t="s">
        <v>195</v>
      </c>
      <c r="I228" s="4">
        <v>301</v>
      </c>
      <c r="J228" s="4" t="s">
        <v>29</v>
      </c>
      <c r="K228" s="4">
        <v>2600</v>
      </c>
      <c r="L228" s="4">
        <v>14.69</v>
      </c>
      <c r="M228" s="4">
        <v>10064</v>
      </c>
      <c r="N228" s="4" t="s">
        <v>136</v>
      </c>
      <c r="O228" s="4" t="s">
        <v>279</v>
      </c>
      <c r="P228" s="4" t="s">
        <v>147</v>
      </c>
      <c r="Q228" s="4">
        <v>10</v>
      </c>
      <c r="R228" s="4">
        <v>2600</v>
      </c>
      <c r="S228" s="4">
        <v>14.56</v>
      </c>
    </row>
    <row r="229" spans="1:19" x14ac:dyDescent="0.25">
      <c r="A229" s="4">
        <v>110315</v>
      </c>
      <c r="B229" s="4" t="s">
        <v>150</v>
      </c>
      <c r="C229" s="4" t="s">
        <v>139</v>
      </c>
      <c r="D229" s="4">
        <v>500043</v>
      </c>
      <c r="E229" s="4" t="s">
        <v>278</v>
      </c>
      <c r="F229" s="4" t="s">
        <v>138</v>
      </c>
      <c r="G229" s="4" t="s">
        <v>278</v>
      </c>
      <c r="H229" s="4" t="s">
        <v>147</v>
      </c>
      <c r="I229" s="4">
        <v>301</v>
      </c>
      <c r="J229" s="4" t="s">
        <v>29</v>
      </c>
      <c r="K229" s="4">
        <v>1500</v>
      </c>
      <c r="L229" s="4">
        <v>8.4749999999999996</v>
      </c>
      <c r="M229" s="4">
        <v>10064</v>
      </c>
      <c r="N229" s="4" t="s">
        <v>136</v>
      </c>
      <c r="O229" s="4" t="s">
        <v>266</v>
      </c>
      <c r="P229" s="4" t="s">
        <v>108</v>
      </c>
      <c r="Q229" s="4">
        <v>10</v>
      </c>
      <c r="R229" s="4">
        <v>2100</v>
      </c>
      <c r="S229" s="4">
        <v>11.865</v>
      </c>
    </row>
    <row r="230" spans="1:19" x14ac:dyDescent="0.25">
      <c r="A230" s="4">
        <v>110315</v>
      </c>
      <c r="B230" s="4" t="s">
        <v>146</v>
      </c>
      <c r="C230" s="4" t="s">
        <v>139</v>
      </c>
      <c r="D230" s="4">
        <v>500043</v>
      </c>
      <c r="E230" s="4" t="s">
        <v>277</v>
      </c>
      <c r="F230" s="4" t="s">
        <v>138</v>
      </c>
      <c r="G230" s="4" t="s">
        <v>277</v>
      </c>
      <c r="H230" s="4" t="s">
        <v>108</v>
      </c>
      <c r="I230" s="4">
        <v>301</v>
      </c>
      <c r="J230" s="4" t="s">
        <v>29</v>
      </c>
      <c r="K230" s="4">
        <v>2000</v>
      </c>
      <c r="L230" s="4">
        <v>11.4</v>
      </c>
      <c r="M230" s="4">
        <v>10064</v>
      </c>
      <c r="N230" s="4" t="s">
        <v>136</v>
      </c>
      <c r="O230" s="4" t="s">
        <v>276</v>
      </c>
      <c r="P230" s="4" t="s">
        <v>102</v>
      </c>
      <c r="Q230" s="4">
        <v>10</v>
      </c>
      <c r="R230" s="4">
        <v>2000</v>
      </c>
      <c r="S230" s="4">
        <v>11.4</v>
      </c>
    </row>
    <row r="231" spans="1:19" x14ac:dyDescent="0.25">
      <c r="A231" s="4">
        <v>110315</v>
      </c>
      <c r="B231" s="4" t="s">
        <v>275</v>
      </c>
      <c r="C231" s="4" t="s">
        <v>139</v>
      </c>
      <c r="D231" s="4">
        <v>500043</v>
      </c>
      <c r="E231" s="4" t="s">
        <v>274</v>
      </c>
      <c r="F231" s="4" t="s">
        <v>138</v>
      </c>
      <c r="G231" s="4" t="s">
        <v>274</v>
      </c>
      <c r="H231" s="4" t="s">
        <v>94</v>
      </c>
      <c r="I231" s="4">
        <v>301</v>
      </c>
      <c r="J231" s="4" t="s">
        <v>29</v>
      </c>
      <c r="K231" s="4">
        <v>1150</v>
      </c>
      <c r="L231" s="4">
        <v>6.5549999999999997</v>
      </c>
      <c r="M231" s="4">
        <v>10064</v>
      </c>
      <c r="N231" s="4" t="s">
        <v>136</v>
      </c>
      <c r="O231" s="4" t="s">
        <v>141</v>
      </c>
      <c r="P231" s="4" t="s">
        <v>94</v>
      </c>
      <c r="Q231" s="4">
        <v>10</v>
      </c>
      <c r="R231" s="4">
        <v>2000</v>
      </c>
      <c r="S231" s="4">
        <v>11.5</v>
      </c>
    </row>
    <row r="232" spans="1:19" x14ac:dyDescent="0.25">
      <c r="A232" s="4">
        <v>110315</v>
      </c>
      <c r="B232" s="4" t="s">
        <v>143</v>
      </c>
      <c r="C232" s="4" t="s">
        <v>139</v>
      </c>
      <c r="D232" s="4">
        <v>500043</v>
      </c>
      <c r="E232" s="4" t="s">
        <v>273</v>
      </c>
      <c r="F232" s="4" t="s">
        <v>138</v>
      </c>
      <c r="G232" s="4" t="s">
        <v>273</v>
      </c>
      <c r="H232" s="4" t="s">
        <v>104</v>
      </c>
      <c r="I232" s="4">
        <v>301</v>
      </c>
      <c r="J232" s="4" t="s">
        <v>29</v>
      </c>
      <c r="K232" s="4">
        <v>2092</v>
      </c>
      <c r="L232" s="4">
        <v>12.134</v>
      </c>
      <c r="M232" s="4">
        <v>10064</v>
      </c>
      <c r="N232" s="4" t="s">
        <v>136</v>
      </c>
      <c r="O232" s="4" t="s">
        <v>192</v>
      </c>
      <c r="P232" s="4" t="s">
        <v>130</v>
      </c>
      <c r="Q232" s="4">
        <v>10</v>
      </c>
      <c r="R232" s="4">
        <v>2045</v>
      </c>
      <c r="S232" s="4">
        <v>12.859</v>
      </c>
    </row>
    <row r="233" spans="1:19" x14ac:dyDescent="0.25">
      <c r="A233" s="4">
        <v>110315</v>
      </c>
      <c r="B233" s="4" t="s">
        <v>191</v>
      </c>
      <c r="C233" s="4" t="s">
        <v>139</v>
      </c>
      <c r="D233" s="4">
        <v>500043</v>
      </c>
      <c r="E233" s="4" t="s">
        <v>272</v>
      </c>
      <c r="F233" s="4" t="s">
        <v>138</v>
      </c>
      <c r="G233" s="4" t="s">
        <v>272</v>
      </c>
      <c r="H233" s="4" t="s">
        <v>130</v>
      </c>
      <c r="I233" s="4">
        <v>301</v>
      </c>
      <c r="J233" s="4" t="s">
        <v>29</v>
      </c>
      <c r="K233" s="4">
        <v>2500</v>
      </c>
      <c r="L233" s="4">
        <v>14.25</v>
      </c>
      <c r="M233" s="4">
        <v>10064</v>
      </c>
      <c r="N233" s="4" t="s">
        <v>136</v>
      </c>
      <c r="O233" s="4" t="s">
        <v>189</v>
      </c>
      <c r="P233" s="4" t="s">
        <v>130</v>
      </c>
      <c r="Q233" s="4">
        <v>10</v>
      </c>
      <c r="R233" s="4">
        <v>2500</v>
      </c>
      <c r="S233" s="4">
        <v>14.5</v>
      </c>
    </row>
    <row r="234" spans="1:19" x14ac:dyDescent="0.25">
      <c r="A234" s="4">
        <v>110315</v>
      </c>
      <c r="B234" s="4" t="s">
        <v>191</v>
      </c>
      <c r="C234" s="4" t="s">
        <v>139</v>
      </c>
      <c r="D234" s="4">
        <v>500043</v>
      </c>
      <c r="E234" s="4" t="s">
        <v>271</v>
      </c>
      <c r="F234" s="4" t="s">
        <v>138</v>
      </c>
      <c r="G234" s="4" t="s">
        <v>271</v>
      </c>
      <c r="H234" s="4" t="s">
        <v>132</v>
      </c>
      <c r="I234" s="4">
        <v>301</v>
      </c>
      <c r="J234" s="4" t="s">
        <v>29</v>
      </c>
      <c r="K234" s="4">
        <v>2500</v>
      </c>
      <c r="L234" s="4">
        <v>14.25</v>
      </c>
      <c r="M234" s="4">
        <v>10064</v>
      </c>
      <c r="N234" s="4" t="s">
        <v>136</v>
      </c>
      <c r="O234" s="4" t="s">
        <v>270</v>
      </c>
      <c r="P234" s="4" t="s">
        <v>132</v>
      </c>
      <c r="Q234" s="4">
        <v>10</v>
      </c>
      <c r="R234" s="4">
        <v>2500</v>
      </c>
      <c r="S234" s="4">
        <v>14.25</v>
      </c>
    </row>
    <row r="235" spans="1:19" x14ac:dyDescent="0.25">
      <c r="A235" s="4">
        <v>110315</v>
      </c>
      <c r="B235" s="4" t="s">
        <v>150</v>
      </c>
      <c r="C235" s="4" t="s">
        <v>139</v>
      </c>
      <c r="D235" s="4">
        <v>500043</v>
      </c>
      <c r="E235" s="4" t="s">
        <v>269</v>
      </c>
      <c r="F235" s="4" t="s">
        <v>138</v>
      </c>
      <c r="G235" s="4" t="s">
        <v>269</v>
      </c>
      <c r="H235" s="4" t="s">
        <v>120</v>
      </c>
      <c r="I235" s="4">
        <v>301</v>
      </c>
      <c r="J235" s="4" t="s">
        <v>29</v>
      </c>
      <c r="K235" s="4">
        <v>820</v>
      </c>
      <c r="L235" s="4">
        <v>4.633</v>
      </c>
      <c r="M235" s="4">
        <v>10064</v>
      </c>
      <c r="N235" s="4" t="s">
        <v>136</v>
      </c>
      <c r="O235" s="4" t="s">
        <v>268</v>
      </c>
      <c r="P235" s="4" t="s">
        <v>195</v>
      </c>
      <c r="Q235" s="4">
        <v>10</v>
      </c>
      <c r="R235" s="4">
        <v>850</v>
      </c>
      <c r="S235" s="4">
        <v>5.0919999999999996</v>
      </c>
    </row>
    <row r="236" spans="1:19" x14ac:dyDescent="0.25">
      <c r="A236" s="4">
        <v>110315</v>
      </c>
      <c r="B236" s="4" t="s">
        <v>150</v>
      </c>
      <c r="C236" s="4" t="s">
        <v>139</v>
      </c>
      <c r="D236" s="4">
        <v>500043</v>
      </c>
      <c r="E236" s="4" t="s">
        <v>267</v>
      </c>
      <c r="F236" s="4" t="s">
        <v>138</v>
      </c>
      <c r="G236" s="4" t="s">
        <v>267</v>
      </c>
      <c r="H236" s="4" t="s">
        <v>147</v>
      </c>
      <c r="I236" s="4">
        <v>301</v>
      </c>
      <c r="J236" s="4" t="s">
        <v>29</v>
      </c>
      <c r="K236" s="4">
        <v>1500</v>
      </c>
      <c r="L236" s="4">
        <v>8.4749999999999996</v>
      </c>
      <c r="M236" s="4">
        <v>10064</v>
      </c>
      <c r="N236" s="4" t="s">
        <v>136</v>
      </c>
      <c r="O236" s="4" t="s">
        <v>266</v>
      </c>
      <c r="P236" s="4" t="s">
        <v>108</v>
      </c>
      <c r="Q236" s="4">
        <v>10</v>
      </c>
      <c r="R236" s="4">
        <v>1870</v>
      </c>
      <c r="S236" s="4">
        <v>9.0109999999999992</v>
      </c>
    </row>
    <row r="237" spans="1:19" x14ac:dyDescent="0.25">
      <c r="A237" s="4">
        <v>110315</v>
      </c>
      <c r="B237" s="4" t="s">
        <v>146</v>
      </c>
      <c r="C237" s="4" t="s">
        <v>139</v>
      </c>
      <c r="D237" s="4">
        <v>500043</v>
      </c>
      <c r="E237" s="4" t="s">
        <v>265</v>
      </c>
      <c r="F237" s="4" t="s">
        <v>138</v>
      </c>
      <c r="G237" s="4" t="s">
        <v>265</v>
      </c>
      <c r="H237" s="4" t="s">
        <v>100</v>
      </c>
      <c r="I237" s="4">
        <v>301</v>
      </c>
      <c r="J237" s="4" t="s">
        <v>29</v>
      </c>
      <c r="K237" s="4">
        <v>1300</v>
      </c>
      <c r="L237" s="4">
        <v>7.41</v>
      </c>
      <c r="M237" s="4">
        <v>10064</v>
      </c>
      <c r="N237" s="4" t="s">
        <v>136</v>
      </c>
      <c r="O237" s="4" t="s">
        <v>264</v>
      </c>
      <c r="P237" s="4" t="s">
        <v>94</v>
      </c>
      <c r="Q237" s="4">
        <v>10</v>
      </c>
      <c r="R237" s="4">
        <v>1300</v>
      </c>
      <c r="S237" s="4">
        <v>7.41</v>
      </c>
    </row>
    <row r="238" spans="1:19" x14ac:dyDescent="0.25">
      <c r="A238" s="4">
        <v>110315</v>
      </c>
      <c r="B238" s="4" t="s">
        <v>146</v>
      </c>
      <c r="C238" s="4" t="s">
        <v>139</v>
      </c>
      <c r="D238" s="4">
        <v>500043</v>
      </c>
      <c r="E238" s="4" t="s">
        <v>263</v>
      </c>
      <c r="F238" s="4" t="s">
        <v>138</v>
      </c>
      <c r="G238" s="4" t="s">
        <v>263</v>
      </c>
      <c r="H238" s="4" t="s">
        <v>100</v>
      </c>
      <c r="I238" s="4">
        <v>301</v>
      </c>
      <c r="J238" s="4" t="s">
        <v>29</v>
      </c>
      <c r="K238" s="4">
        <v>700</v>
      </c>
      <c r="L238" s="4">
        <v>3.99</v>
      </c>
      <c r="M238" s="4">
        <v>10064</v>
      </c>
      <c r="N238" s="4" t="s">
        <v>136</v>
      </c>
      <c r="O238" s="4" t="s">
        <v>262</v>
      </c>
      <c r="P238" s="4" t="s">
        <v>104</v>
      </c>
      <c r="Q238" s="4">
        <v>10</v>
      </c>
      <c r="R238" s="4">
        <v>1635</v>
      </c>
      <c r="S238" s="4">
        <v>8.5489999999999995</v>
      </c>
    </row>
    <row r="239" spans="1:19" x14ac:dyDescent="0.25">
      <c r="A239" s="4">
        <v>110315</v>
      </c>
      <c r="B239" s="4" t="s">
        <v>191</v>
      </c>
      <c r="C239" s="4" t="s">
        <v>139</v>
      </c>
      <c r="D239" s="4">
        <v>500043</v>
      </c>
      <c r="E239" s="4" t="s">
        <v>261</v>
      </c>
      <c r="F239" s="4" t="s">
        <v>138</v>
      </c>
      <c r="G239" s="4" t="s">
        <v>261</v>
      </c>
      <c r="H239" s="4" t="s">
        <v>132</v>
      </c>
      <c r="I239" s="4">
        <v>301</v>
      </c>
      <c r="J239" s="4" t="s">
        <v>29</v>
      </c>
      <c r="K239" s="4">
        <v>2500</v>
      </c>
      <c r="L239" s="4">
        <v>14.25</v>
      </c>
      <c r="M239" s="4">
        <v>10064</v>
      </c>
      <c r="N239" s="4" t="s">
        <v>136</v>
      </c>
      <c r="O239" s="4" t="s">
        <v>259</v>
      </c>
      <c r="P239" s="4" t="s">
        <v>132</v>
      </c>
      <c r="Q239" s="4">
        <v>10</v>
      </c>
      <c r="R239" s="4">
        <v>2500</v>
      </c>
      <c r="S239" s="4">
        <v>14.25</v>
      </c>
    </row>
    <row r="240" spans="1:19" x14ac:dyDescent="0.25">
      <c r="A240" s="4">
        <v>110315</v>
      </c>
      <c r="B240" s="4" t="s">
        <v>191</v>
      </c>
      <c r="C240" s="4" t="s">
        <v>139</v>
      </c>
      <c r="D240" s="4">
        <v>500043</v>
      </c>
      <c r="E240" s="4" t="s">
        <v>260</v>
      </c>
      <c r="F240" s="4" t="s">
        <v>138</v>
      </c>
      <c r="G240" s="4" t="s">
        <v>260</v>
      </c>
      <c r="H240" s="4" t="s">
        <v>132</v>
      </c>
      <c r="I240" s="4">
        <v>301</v>
      </c>
      <c r="J240" s="4" t="s">
        <v>29</v>
      </c>
      <c r="K240" s="4">
        <v>2422</v>
      </c>
      <c r="L240" s="4">
        <v>13.805</v>
      </c>
      <c r="M240" s="4">
        <v>10064</v>
      </c>
      <c r="N240" s="4" t="s">
        <v>136</v>
      </c>
      <c r="O240" s="4" t="s">
        <v>259</v>
      </c>
      <c r="P240" s="4" t="s">
        <v>132</v>
      </c>
      <c r="Q240" s="4">
        <v>10</v>
      </c>
      <c r="R240" s="4">
        <v>2275</v>
      </c>
      <c r="S240" s="4">
        <v>12.465999999999999</v>
      </c>
    </row>
    <row r="241" spans="1:19" x14ac:dyDescent="0.25">
      <c r="A241" s="4">
        <v>110315</v>
      </c>
      <c r="B241" s="4" t="s">
        <v>191</v>
      </c>
      <c r="C241" s="4" t="s">
        <v>139</v>
      </c>
      <c r="D241" s="4">
        <v>500043</v>
      </c>
      <c r="E241" s="4" t="s">
        <v>258</v>
      </c>
      <c r="F241" s="4" t="s">
        <v>138</v>
      </c>
      <c r="G241" s="4" t="s">
        <v>258</v>
      </c>
      <c r="H241" s="4" t="s">
        <v>128</v>
      </c>
      <c r="I241" s="4">
        <v>301</v>
      </c>
      <c r="J241" s="4" t="s">
        <v>29</v>
      </c>
      <c r="K241" s="4">
        <v>2100</v>
      </c>
      <c r="L241" s="4">
        <v>11.97</v>
      </c>
      <c r="M241" s="4">
        <v>10064</v>
      </c>
      <c r="N241" s="4" t="s">
        <v>136</v>
      </c>
      <c r="O241" s="4" t="s">
        <v>256</v>
      </c>
      <c r="P241" s="4" t="s">
        <v>128</v>
      </c>
      <c r="Q241" s="4">
        <v>10</v>
      </c>
      <c r="R241" s="4">
        <v>2100</v>
      </c>
      <c r="S241" s="4">
        <v>11.97</v>
      </c>
    </row>
    <row r="242" spans="1:19" x14ac:dyDescent="0.25">
      <c r="A242" s="4">
        <v>110315</v>
      </c>
      <c r="B242" s="4" t="s">
        <v>191</v>
      </c>
      <c r="C242" s="4" t="s">
        <v>139</v>
      </c>
      <c r="D242" s="4">
        <v>500043</v>
      </c>
      <c r="E242" s="4" t="s">
        <v>257</v>
      </c>
      <c r="F242" s="4" t="s">
        <v>138</v>
      </c>
      <c r="G242" s="4" t="s">
        <v>257</v>
      </c>
      <c r="H242" s="4" t="s">
        <v>128</v>
      </c>
      <c r="I242" s="4">
        <v>301</v>
      </c>
      <c r="J242" s="4" t="s">
        <v>29</v>
      </c>
      <c r="K242" s="4">
        <v>1641</v>
      </c>
      <c r="L242" s="4">
        <v>9.3539999999999992</v>
      </c>
      <c r="M242" s="4">
        <v>10064</v>
      </c>
      <c r="N242" s="4" t="s">
        <v>136</v>
      </c>
      <c r="O242" s="4" t="s">
        <v>256</v>
      </c>
      <c r="P242" s="4" t="s">
        <v>128</v>
      </c>
      <c r="Q242" s="4">
        <v>10</v>
      </c>
      <c r="R242" s="4">
        <v>2085</v>
      </c>
      <c r="S242" s="4">
        <v>11.43</v>
      </c>
    </row>
    <row r="243" spans="1:19" x14ac:dyDescent="0.25">
      <c r="A243" s="4">
        <v>110315</v>
      </c>
      <c r="B243" s="4" t="s">
        <v>171</v>
      </c>
      <c r="C243" s="4" t="s">
        <v>139</v>
      </c>
      <c r="D243" s="4">
        <v>500043</v>
      </c>
      <c r="E243" s="4" t="s">
        <v>255</v>
      </c>
      <c r="F243" s="4" t="s">
        <v>138</v>
      </c>
      <c r="G243" s="4" t="s">
        <v>255</v>
      </c>
      <c r="H243" s="4" t="s">
        <v>85</v>
      </c>
      <c r="I243" s="4">
        <v>301</v>
      </c>
      <c r="J243" s="4" t="s">
        <v>29</v>
      </c>
      <c r="K243" s="4">
        <v>2250</v>
      </c>
      <c r="L243" s="4">
        <v>12.712999999999999</v>
      </c>
      <c r="M243" s="4">
        <v>10064</v>
      </c>
      <c r="N243" s="4" t="s">
        <v>136</v>
      </c>
      <c r="O243" s="4" t="s">
        <v>254</v>
      </c>
      <c r="P243" s="4" t="s">
        <v>85</v>
      </c>
      <c r="Q243" s="4">
        <v>10</v>
      </c>
      <c r="R243" s="4">
        <v>2631</v>
      </c>
      <c r="S243" s="4">
        <v>14.786</v>
      </c>
    </row>
    <row r="244" spans="1:19" x14ac:dyDescent="0.25">
      <c r="A244" s="4">
        <v>110315</v>
      </c>
      <c r="B244" s="4" t="s">
        <v>140</v>
      </c>
      <c r="C244" s="4" t="s">
        <v>139</v>
      </c>
      <c r="D244" s="4">
        <v>500043</v>
      </c>
      <c r="E244" s="4" t="s">
        <v>253</v>
      </c>
      <c r="F244" s="4" t="s">
        <v>138</v>
      </c>
      <c r="G244" s="4" t="s">
        <v>253</v>
      </c>
      <c r="H244" s="4" t="s">
        <v>199</v>
      </c>
      <c r="I244" s="4">
        <v>301</v>
      </c>
      <c r="J244" s="4" t="s">
        <v>29</v>
      </c>
      <c r="K244" s="4">
        <v>197</v>
      </c>
      <c r="L244" s="4">
        <v>1.103</v>
      </c>
      <c r="M244" s="4">
        <v>10086</v>
      </c>
      <c r="N244" s="4" t="s">
        <v>251</v>
      </c>
      <c r="O244" s="4" t="s">
        <v>90</v>
      </c>
      <c r="P244" s="4" t="s">
        <v>90</v>
      </c>
      <c r="Q244" s="4" t="s">
        <v>90</v>
      </c>
      <c r="R244" s="4" t="s">
        <v>90</v>
      </c>
      <c r="S244" s="4" t="s">
        <v>90</v>
      </c>
    </row>
    <row r="245" spans="1:19" x14ac:dyDescent="0.25">
      <c r="A245" s="4">
        <v>110315</v>
      </c>
      <c r="B245" s="4" t="s">
        <v>143</v>
      </c>
      <c r="C245" s="4" t="s">
        <v>139</v>
      </c>
      <c r="D245" s="4">
        <v>500043</v>
      </c>
      <c r="E245" s="4" t="s">
        <v>252</v>
      </c>
      <c r="F245" s="4" t="s">
        <v>138</v>
      </c>
      <c r="G245" s="4" t="s">
        <v>252</v>
      </c>
      <c r="H245" s="4" t="s">
        <v>100</v>
      </c>
      <c r="I245" s="4">
        <v>301</v>
      </c>
      <c r="J245" s="4" t="s">
        <v>29</v>
      </c>
      <c r="K245" s="4">
        <v>1557</v>
      </c>
      <c r="L245" s="4">
        <v>9.0310000000000006</v>
      </c>
      <c r="M245" s="4">
        <v>10086</v>
      </c>
      <c r="N245" s="4" t="s">
        <v>251</v>
      </c>
      <c r="O245" s="4" t="s">
        <v>90</v>
      </c>
      <c r="P245" s="4" t="s">
        <v>90</v>
      </c>
      <c r="Q245" s="4" t="s">
        <v>90</v>
      </c>
      <c r="R245" s="4" t="s">
        <v>90</v>
      </c>
      <c r="S245" s="4" t="s">
        <v>90</v>
      </c>
    </row>
    <row r="246" spans="1:19" x14ac:dyDescent="0.25">
      <c r="A246" s="4">
        <v>110315</v>
      </c>
      <c r="B246" s="4" t="s">
        <v>150</v>
      </c>
      <c r="C246" s="4" t="s">
        <v>139</v>
      </c>
      <c r="D246" s="4">
        <v>500043</v>
      </c>
      <c r="E246" s="4" t="s">
        <v>238</v>
      </c>
      <c r="F246" s="4" t="s">
        <v>138</v>
      </c>
      <c r="G246" s="4" t="s">
        <v>238</v>
      </c>
      <c r="H246" s="4" t="s">
        <v>120</v>
      </c>
      <c r="I246" s="4">
        <v>301</v>
      </c>
      <c r="J246" s="4" t="s">
        <v>29</v>
      </c>
      <c r="K246" s="4">
        <v>6</v>
      </c>
      <c r="L246" s="4">
        <v>3.4000000000000002E-2</v>
      </c>
      <c r="M246" s="4">
        <v>1010</v>
      </c>
      <c r="N246" s="4" t="s">
        <v>237</v>
      </c>
      <c r="O246" s="4" t="s">
        <v>90</v>
      </c>
      <c r="P246" s="4" t="s">
        <v>90</v>
      </c>
      <c r="Q246" s="4" t="s">
        <v>90</v>
      </c>
      <c r="R246" s="4" t="s">
        <v>90</v>
      </c>
      <c r="S246" s="4" t="s">
        <v>90</v>
      </c>
    </row>
    <row r="247" spans="1:19" x14ac:dyDescent="0.25">
      <c r="A247" s="4">
        <v>110315</v>
      </c>
      <c r="B247" s="4" t="s">
        <v>146</v>
      </c>
      <c r="C247" s="4" t="s">
        <v>139</v>
      </c>
      <c r="D247" s="4">
        <v>500043</v>
      </c>
      <c r="E247" s="4" t="s">
        <v>223</v>
      </c>
      <c r="F247" s="4" t="s">
        <v>138</v>
      </c>
      <c r="G247" s="4" t="s">
        <v>223</v>
      </c>
      <c r="H247" s="4" t="s">
        <v>102</v>
      </c>
      <c r="I247" s="4">
        <v>301</v>
      </c>
      <c r="J247" s="4" t="s">
        <v>29</v>
      </c>
      <c r="K247" s="4">
        <v>439</v>
      </c>
      <c r="L247" s="4">
        <v>2.5019999999999998</v>
      </c>
      <c r="M247" s="4">
        <v>10064</v>
      </c>
      <c r="N247" s="4" t="s">
        <v>136</v>
      </c>
      <c r="O247" s="4" t="s">
        <v>90</v>
      </c>
      <c r="P247" s="4" t="s">
        <v>90</v>
      </c>
      <c r="Q247" s="4" t="s">
        <v>90</v>
      </c>
      <c r="R247" s="4" t="s">
        <v>90</v>
      </c>
      <c r="S247" s="4" t="s">
        <v>90</v>
      </c>
    </row>
    <row r="248" spans="1:19" x14ac:dyDescent="0.25">
      <c r="A248" s="4">
        <v>110315</v>
      </c>
      <c r="B248" s="4" t="s">
        <v>222</v>
      </c>
      <c r="C248" s="4" t="s">
        <v>139</v>
      </c>
      <c r="D248" s="4">
        <v>500015</v>
      </c>
      <c r="E248" s="4" t="s">
        <v>221</v>
      </c>
      <c r="F248" s="4" t="s">
        <v>155</v>
      </c>
      <c r="G248" s="4" t="s">
        <v>221</v>
      </c>
      <c r="H248" s="4" t="s">
        <v>132</v>
      </c>
      <c r="I248" s="4">
        <v>301</v>
      </c>
      <c r="J248" s="4" t="s">
        <v>29</v>
      </c>
      <c r="K248" s="4">
        <v>2552</v>
      </c>
      <c r="L248" s="4">
        <v>14.545999999999999</v>
      </c>
      <c r="M248" s="4">
        <v>11012</v>
      </c>
      <c r="N248" s="4" t="s">
        <v>87</v>
      </c>
      <c r="O248" s="4" t="s">
        <v>220</v>
      </c>
      <c r="P248" s="4" t="s">
        <v>128</v>
      </c>
      <c r="Q248" s="4">
        <v>11</v>
      </c>
      <c r="R248" s="4">
        <v>2552</v>
      </c>
      <c r="S248" s="4">
        <v>14.545999999999999</v>
      </c>
    </row>
    <row r="249" spans="1:19" x14ac:dyDescent="0.25">
      <c r="A249" s="4">
        <v>110315</v>
      </c>
      <c r="B249" s="4" t="s">
        <v>205</v>
      </c>
      <c r="C249" s="4" t="s">
        <v>139</v>
      </c>
      <c r="D249" s="4">
        <v>500015</v>
      </c>
      <c r="E249" s="4" t="s">
        <v>219</v>
      </c>
      <c r="F249" s="4" t="s">
        <v>155</v>
      </c>
      <c r="G249" s="4" t="s">
        <v>219</v>
      </c>
      <c r="H249" s="4" t="s">
        <v>182</v>
      </c>
      <c r="I249" s="4">
        <v>301</v>
      </c>
      <c r="J249" s="4" t="s">
        <v>29</v>
      </c>
      <c r="K249" s="4">
        <v>2470</v>
      </c>
      <c r="L249" s="4">
        <v>13.83</v>
      </c>
      <c r="M249" s="4">
        <v>11012</v>
      </c>
      <c r="N249" s="4" t="s">
        <v>87</v>
      </c>
      <c r="O249" s="4" t="s">
        <v>216</v>
      </c>
      <c r="P249" s="4" t="s">
        <v>96</v>
      </c>
      <c r="Q249" s="4">
        <v>11</v>
      </c>
      <c r="R249" s="4">
        <v>2565</v>
      </c>
      <c r="S249" s="4">
        <v>14.515000000000001</v>
      </c>
    </row>
    <row r="250" spans="1:19" x14ac:dyDescent="0.25">
      <c r="A250" s="4">
        <v>110315</v>
      </c>
      <c r="B250" s="4" t="s">
        <v>184</v>
      </c>
      <c r="C250" s="4" t="s">
        <v>139</v>
      </c>
      <c r="D250" s="4">
        <v>500015</v>
      </c>
      <c r="E250" s="4" t="s">
        <v>218</v>
      </c>
      <c r="F250" s="4" t="s">
        <v>155</v>
      </c>
      <c r="G250" s="4" t="s">
        <v>218</v>
      </c>
      <c r="H250" s="4" t="s">
        <v>182</v>
      </c>
      <c r="I250" s="4">
        <v>301</v>
      </c>
      <c r="J250" s="4" t="s">
        <v>29</v>
      </c>
      <c r="K250" s="4">
        <v>2400</v>
      </c>
      <c r="L250" s="4">
        <v>13.438000000000001</v>
      </c>
      <c r="M250" s="4">
        <v>11012</v>
      </c>
      <c r="N250" s="4" t="s">
        <v>87</v>
      </c>
      <c r="O250" s="4" t="s">
        <v>216</v>
      </c>
      <c r="P250" s="4" t="s">
        <v>96</v>
      </c>
      <c r="Q250" s="4">
        <v>11</v>
      </c>
      <c r="R250" s="4">
        <v>2400</v>
      </c>
      <c r="S250" s="4">
        <v>13.438000000000001</v>
      </c>
    </row>
    <row r="251" spans="1:19" x14ac:dyDescent="0.25">
      <c r="A251" s="4">
        <v>110315</v>
      </c>
      <c r="B251" s="4" t="s">
        <v>205</v>
      </c>
      <c r="C251" s="4" t="s">
        <v>139</v>
      </c>
      <c r="D251" s="4">
        <v>500015</v>
      </c>
      <c r="E251" s="4" t="s">
        <v>217</v>
      </c>
      <c r="F251" s="4" t="s">
        <v>155</v>
      </c>
      <c r="G251" s="4" t="s">
        <v>217</v>
      </c>
      <c r="H251" s="4" t="s">
        <v>182</v>
      </c>
      <c r="I251" s="4">
        <v>301</v>
      </c>
      <c r="J251" s="4" t="s">
        <v>29</v>
      </c>
      <c r="K251" s="4">
        <v>2500</v>
      </c>
      <c r="L251" s="4">
        <v>13.997999999999999</v>
      </c>
      <c r="M251" s="4">
        <v>11012</v>
      </c>
      <c r="N251" s="4" t="s">
        <v>87</v>
      </c>
      <c r="O251" s="4" t="s">
        <v>216</v>
      </c>
      <c r="P251" s="4" t="s">
        <v>96</v>
      </c>
      <c r="Q251" s="4">
        <v>11</v>
      </c>
      <c r="R251" s="4">
        <v>2500</v>
      </c>
      <c r="S251" s="4">
        <v>13.997999999999999</v>
      </c>
    </row>
    <row r="252" spans="1:19" x14ac:dyDescent="0.25">
      <c r="A252" s="4">
        <v>110315</v>
      </c>
      <c r="B252" s="4" t="s">
        <v>186</v>
      </c>
      <c r="C252" s="4" t="s">
        <v>139</v>
      </c>
      <c r="D252" s="4">
        <v>500015</v>
      </c>
      <c r="E252" s="4" t="s">
        <v>215</v>
      </c>
      <c r="F252" s="4" t="s">
        <v>155</v>
      </c>
      <c r="G252" s="4" t="s">
        <v>215</v>
      </c>
      <c r="H252" s="4" t="s">
        <v>96</v>
      </c>
      <c r="I252" s="4">
        <v>301</v>
      </c>
      <c r="J252" s="4" t="s">
        <v>29</v>
      </c>
      <c r="K252" s="4">
        <v>2550</v>
      </c>
      <c r="L252" s="4">
        <v>14.407999999999999</v>
      </c>
      <c r="M252" s="4">
        <v>11012</v>
      </c>
      <c r="N252" s="4" t="s">
        <v>87</v>
      </c>
      <c r="O252" s="4" t="s">
        <v>212</v>
      </c>
      <c r="P252" s="4" t="s">
        <v>88</v>
      </c>
      <c r="Q252" s="4">
        <v>11</v>
      </c>
      <c r="R252" s="4">
        <v>2550</v>
      </c>
      <c r="S252" s="4">
        <v>14.728</v>
      </c>
    </row>
    <row r="253" spans="1:19" x14ac:dyDescent="0.25">
      <c r="A253" s="4">
        <v>110315</v>
      </c>
      <c r="B253" s="4" t="s">
        <v>184</v>
      </c>
      <c r="C253" s="4" t="s">
        <v>139</v>
      </c>
      <c r="D253" s="4">
        <v>500015</v>
      </c>
      <c r="E253" s="4" t="s">
        <v>214</v>
      </c>
      <c r="F253" s="4" t="s">
        <v>155</v>
      </c>
      <c r="G253" s="4" t="s">
        <v>214</v>
      </c>
      <c r="H253" s="4" t="s">
        <v>96</v>
      </c>
      <c r="I253" s="4">
        <v>301</v>
      </c>
      <c r="J253" s="4" t="s">
        <v>29</v>
      </c>
      <c r="K253" s="4">
        <v>2600</v>
      </c>
      <c r="L253" s="4">
        <v>14.557</v>
      </c>
      <c r="M253" s="4">
        <v>11012</v>
      </c>
      <c r="N253" s="4" t="s">
        <v>87</v>
      </c>
      <c r="O253" s="4" t="s">
        <v>212</v>
      </c>
      <c r="P253" s="4" t="s">
        <v>88</v>
      </c>
      <c r="Q253" s="4">
        <v>11</v>
      </c>
      <c r="R253" s="4">
        <v>2600</v>
      </c>
      <c r="S253" s="4">
        <v>14.557</v>
      </c>
    </row>
    <row r="254" spans="1:19" x14ac:dyDescent="0.25">
      <c r="A254" s="4">
        <v>110315</v>
      </c>
      <c r="B254" s="4" t="s">
        <v>186</v>
      </c>
      <c r="C254" s="4" t="s">
        <v>139</v>
      </c>
      <c r="D254" s="4">
        <v>500015</v>
      </c>
      <c r="E254" s="4" t="s">
        <v>213</v>
      </c>
      <c r="F254" s="4" t="s">
        <v>155</v>
      </c>
      <c r="G254" s="4" t="s">
        <v>213</v>
      </c>
      <c r="H254" s="4" t="s">
        <v>96</v>
      </c>
      <c r="I254" s="4">
        <v>301</v>
      </c>
      <c r="J254" s="4" t="s">
        <v>29</v>
      </c>
      <c r="K254" s="4">
        <v>2550</v>
      </c>
      <c r="L254" s="4">
        <v>14.407999999999999</v>
      </c>
      <c r="M254" s="4">
        <v>11012</v>
      </c>
      <c r="N254" s="4" t="s">
        <v>87</v>
      </c>
      <c r="O254" s="4" t="s">
        <v>212</v>
      </c>
      <c r="P254" s="4" t="s">
        <v>88</v>
      </c>
      <c r="Q254" s="4">
        <v>11</v>
      </c>
      <c r="R254" s="4">
        <v>2550</v>
      </c>
      <c r="S254" s="4">
        <v>14.728</v>
      </c>
    </row>
    <row r="255" spans="1:19" x14ac:dyDescent="0.25">
      <c r="A255" s="4">
        <v>110315</v>
      </c>
      <c r="B255" s="4" t="s">
        <v>202</v>
      </c>
      <c r="C255" s="4" t="s">
        <v>139</v>
      </c>
      <c r="D255" s="4">
        <v>500015</v>
      </c>
      <c r="E255" s="4" t="s">
        <v>211</v>
      </c>
      <c r="F255" s="4" t="s">
        <v>155</v>
      </c>
      <c r="G255" s="4" t="s">
        <v>211</v>
      </c>
      <c r="H255" s="4" t="s">
        <v>85</v>
      </c>
      <c r="I255" s="4">
        <v>301</v>
      </c>
      <c r="J255" s="4" t="s">
        <v>29</v>
      </c>
      <c r="K255" s="4">
        <v>2450</v>
      </c>
      <c r="L255" s="4">
        <v>14.315</v>
      </c>
      <c r="M255" s="4">
        <v>11012</v>
      </c>
      <c r="N255" s="4" t="s">
        <v>87</v>
      </c>
      <c r="O255" s="4" t="s">
        <v>210</v>
      </c>
      <c r="P255" s="4" t="s">
        <v>85</v>
      </c>
      <c r="Q255" s="4">
        <v>11</v>
      </c>
      <c r="R255" s="4">
        <v>2450</v>
      </c>
      <c r="S255" s="4">
        <v>14.914999999999999</v>
      </c>
    </row>
    <row r="256" spans="1:19" x14ac:dyDescent="0.25">
      <c r="A256" s="4">
        <v>110315</v>
      </c>
      <c r="B256" s="4" t="s">
        <v>198</v>
      </c>
      <c r="C256" s="4" t="s">
        <v>139</v>
      </c>
      <c r="D256" s="4">
        <v>500043</v>
      </c>
      <c r="E256" s="4" t="s">
        <v>197</v>
      </c>
      <c r="F256" s="4" t="s">
        <v>138</v>
      </c>
      <c r="G256" s="4" t="s">
        <v>197</v>
      </c>
      <c r="H256" s="4" t="s">
        <v>177</v>
      </c>
      <c r="I256" s="4">
        <v>301</v>
      </c>
      <c r="J256" s="4" t="s">
        <v>29</v>
      </c>
      <c r="K256" s="4">
        <v>2500</v>
      </c>
      <c r="L256" s="4">
        <v>14.125</v>
      </c>
      <c r="M256" s="4">
        <v>10064</v>
      </c>
      <c r="N256" s="4" t="s">
        <v>136</v>
      </c>
      <c r="O256" s="4" t="s">
        <v>196</v>
      </c>
      <c r="P256" s="4" t="s">
        <v>195</v>
      </c>
      <c r="Q256" s="4">
        <v>10</v>
      </c>
      <c r="R256" s="4">
        <v>2500</v>
      </c>
      <c r="S256" s="4">
        <v>14</v>
      </c>
    </row>
    <row r="257" spans="1:19" x14ac:dyDescent="0.25">
      <c r="A257" s="4">
        <v>110315</v>
      </c>
      <c r="B257" s="4" t="s">
        <v>191</v>
      </c>
      <c r="C257" s="4" t="s">
        <v>139</v>
      </c>
      <c r="D257" s="4">
        <v>500043</v>
      </c>
      <c r="E257" s="4" t="s">
        <v>194</v>
      </c>
      <c r="F257" s="4" t="s">
        <v>138</v>
      </c>
      <c r="G257" s="4" t="s">
        <v>194</v>
      </c>
      <c r="H257" s="4" t="s">
        <v>130</v>
      </c>
      <c r="I257" s="4">
        <v>301</v>
      </c>
      <c r="J257" s="4" t="s">
        <v>29</v>
      </c>
      <c r="K257" s="4">
        <v>2000</v>
      </c>
      <c r="L257" s="4">
        <v>11.4</v>
      </c>
      <c r="M257" s="4">
        <v>10064</v>
      </c>
      <c r="N257" s="4" t="s">
        <v>136</v>
      </c>
      <c r="O257" s="4" t="s">
        <v>189</v>
      </c>
      <c r="P257" s="4" t="s">
        <v>130</v>
      </c>
      <c r="Q257" s="4">
        <v>10</v>
      </c>
      <c r="R257" s="4">
        <v>2000</v>
      </c>
      <c r="S257" s="4">
        <v>11.4</v>
      </c>
    </row>
    <row r="258" spans="1:19" x14ac:dyDescent="0.25">
      <c r="A258" s="4">
        <v>110315</v>
      </c>
      <c r="B258" s="4" t="s">
        <v>143</v>
      </c>
      <c r="C258" s="4" t="s">
        <v>139</v>
      </c>
      <c r="D258" s="4">
        <v>500043</v>
      </c>
      <c r="E258" s="4" t="s">
        <v>193</v>
      </c>
      <c r="F258" s="4" t="s">
        <v>138</v>
      </c>
      <c r="G258" s="4" t="s">
        <v>193</v>
      </c>
      <c r="H258" s="4" t="s">
        <v>104</v>
      </c>
      <c r="I258" s="4">
        <v>301</v>
      </c>
      <c r="J258" s="4" t="s">
        <v>29</v>
      </c>
      <c r="K258" s="4">
        <v>2500</v>
      </c>
      <c r="L258" s="4">
        <v>14.5</v>
      </c>
      <c r="M258" s="4">
        <v>10064</v>
      </c>
      <c r="N258" s="4" t="s">
        <v>136</v>
      </c>
      <c r="O258" s="4" t="s">
        <v>192</v>
      </c>
      <c r="P258" s="4" t="s">
        <v>130</v>
      </c>
      <c r="Q258" s="4">
        <v>10</v>
      </c>
      <c r="R258" s="4">
        <v>2500</v>
      </c>
      <c r="S258" s="4">
        <v>14.375</v>
      </c>
    </row>
    <row r="259" spans="1:19" x14ac:dyDescent="0.25">
      <c r="A259" s="4">
        <v>110315</v>
      </c>
      <c r="B259" s="4" t="s">
        <v>191</v>
      </c>
      <c r="C259" s="4" t="s">
        <v>139</v>
      </c>
      <c r="D259" s="4">
        <v>500043</v>
      </c>
      <c r="E259" s="4" t="s">
        <v>190</v>
      </c>
      <c r="F259" s="4" t="s">
        <v>138</v>
      </c>
      <c r="G259" s="4" t="s">
        <v>190</v>
      </c>
      <c r="H259" s="4" t="s">
        <v>130</v>
      </c>
      <c r="I259" s="4">
        <v>301</v>
      </c>
      <c r="J259" s="4" t="s">
        <v>29</v>
      </c>
      <c r="K259" s="4">
        <v>1835</v>
      </c>
      <c r="L259" s="4">
        <v>10.46</v>
      </c>
      <c r="M259" s="4">
        <v>10064</v>
      </c>
      <c r="N259" s="4" t="s">
        <v>136</v>
      </c>
      <c r="O259" s="4" t="s">
        <v>189</v>
      </c>
      <c r="P259" s="4" t="s">
        <v>130</v>
      </c>
      <c r="Q259" s="4">
        <v>10</v>
      </c>
      <c r="R259" s="4">
        <v>1770</v>
      </c>
      <c r="S259" s="4">
        <v>9.3930000000000007</v>
      </c>
    </row>
    <row r="260" spans="1:19" x14ac:dyDescent="0.25">
      <c r="A260" s="4">
        <v>110315</v>
      </c>
      <c r="B260" s="4" t="s">
        <v>140</v>
      </c>
      <c r="C260" s="4" t="s">
        <v>139</v>
      </c>
      <c r="D260" s="4">
        <v>500043</v>
      </c>
      <c r="E260" s="4" t="s">
        <v>188</v>
      </c>
      <c r="F260" s="4" t="s">
        <v>138</v>
      </c>
      <c r="G260" s="4" t="s">
        <v>188</v>
      </c>
      <c r="H260" s="4" t="s">
        <v>182</v>
      </c>
      <c r="I260" s="4">
        <v>301</v>
      </c>
      <c r="J260" s="4" t="s">
        <v>29</v>
      </c>
      <c r="K260" s="4">
        <v>2700</v>
      </c>
      <c r="L260" s="4">
        <v>15.117000000000001</v>
      </c>
      <c r="M260" s="4">
        <v>10064</v>
      </c>
      <c r="N260" s="4" t="s">
        <v>136</v>
      </c>
      <c r="O260" s="4" t="s">
        <v>187</v>
      </c>
      <c r="P260" s="4" t="s">
        <v>182</v>
      </c>
      <c r="Q260" s="4">
        <v>10</v>
      </c>
      <c r="R260" s="4">
        <v>2700</v>
      </c>
      <c r="S260" s="4">
        <v>15.173999999999999</v>
      </c>
    </row>
    <row r="261" spans="1:19" x14ac:dyDescent="0.25">
      <c r="A261" s="4">
        <v>110315</v>
      </c>
      <c r="B261" s="4" t="s">
        <v>150</v>
      </c>
      <c r="C261" s="4" t="s">
        <v>139</v>
      </c>
      <c r="D261" s="4">
        <v>500043</v>
      </c>
      <c r="E261" s="4" t="s">
        <v>179</v>
      </c>
      <c r="F261" s="4" t="s">
        <v>138</v>
      </c>
      <c r="G261" s="4" t="s">
        <v>179</v>
      </c>
      <c r="H261" s="4" t="s">
        <v>120</v>
      </c>
      <c r="I261" s="4">
        <v>301</v>
      </c>
      <c r="J261" s="4" t="s">
        <v>29</v>
      </c>
      <c r="K261" s="4">
        <v>435</v>
      </c>
      <c r="L261" s="4">
        <v>2.4580000000000002</v>
      </c>
      <c r="M261" s="4">
        <v>10064</v>
      </c>
      <c r="N261" s="4" t="s">
        <v>136</v>
      </c>
      <c r="O261" s="4" t="s">
        <v>178</v>
      </c>
      <c r="P261" s="4" t="s">
        <v>177</v>
      </c>
      <c r="Q261" s="4">
        <v>10</v>
      </c>
      <c r="R261" s="4">
        <v>621</v>
      </c>
      <c r="S261" s="4">
        <v>4.0750000000000002</v>
      </c>
    </row>
    <row r="262" spans="1:19" x14ac:dyDescent="0.25">
      <c r="A262" s="4">
        <v>110315</v>
      </c>
      <c r="B262" s="4" t="s">
        <v>150</v>
      </c>
      <c r="C262" s="4" t="s">
        <v>139</v>
      </c>
      <c r="D262" s="4">
        <v>500043</v>
      </c>
      <c r="E262" s="4" t="s">
        <v>176</v>
      </c>
      <c r="F262" s="4" t="s">
        <v>138</v>
      </c>
      <c r="G262" s="4" t="s">
        <v>176</v>
      </c>
      <c r="H262" s="4" t="s">
        <v>174</v>
      </c>
      <c r="I262" s="4">
        <v>301</v>
      </c>
      <c r="J262" s="4" t="s">
        <v>29</v>
      </c>
      <c r="K262" s="4">
        <v>250</v>
      </c>
      <c r="L262" s="4">
        <v>1.413</v>
      </c>
      <c r="M262" s="4">
        <v>10064</v>
      </c>
      <c r="N262" s="4" t="s">
        <v>136</v>
      </c>
      <c r="O262" s="4" t="s">
        <v>175</v>
      </c>
      <c r="P262" s="4" t="s">
        <v>174</v>
      </c>
      <c r="Q262" s="4">
        <v>10</v>
      </c>
      <c r="R262" s="4">
        <v>2200</v>
      </c>
      <c r="S262" s="4">
        <v>12.43</v>
      </c>
    </row>
    <row r="263" spans="1:19" x14ac:dyDescent="0.25">
      <c r="A263" s="4">
        <v>110315</v>
      </c>
      <c r="B263" s="4" t="s">
        <v>143</v>
      </c>
      <c r="C263" s="4" t="s">
        <v>139</v>
      </c>
      <c r="D263" s="4">
        <v>500043</v>
      </c>
      <c r="E263" s="4" t="s">
        <v>173</v>
      </c>
      <c r="F263" s="4" t="s">
        <v>138</v>
      </c>
      <c r="G263" s="4" t="s">
        <v>173</v>
      </c>
      <c r="H263" s="4" t="s">
        <v>104</v>
      </c>
      <c r="I263" s="4">
        <v>301</v>
      </c>
      <c r="J263" s="4" t="s">
        <v>29</v>
      </c>
      <c r="K263" s="4">
        <v>2500</v>
      </c>
      <c r="L263" s="4">
        <v>14.5</v>
      </c>
      <c r="M263" s="4">
        <v>10064</v>
      </c>
      <c r="N263" s="4" t="s">
        <v>136</v>
      </c>
      <c r="O263" s="4" t="s">
        <v>172</v>
      </c>
      <c r="P263" s="4" t="s">
        <v>104</v>
      </c>
      <c r="Q263" s="4">
        <v>10</v>
      </c>
      <c r="R263" s="4">
        <v>2500</v>
      </c>
      <c r="S263" s="4">
        <v>14.375</v>
      </c>
    </row>
    <row r="264" spans="1:19" x14ac:dyDescent="0.25">
      <c r="A264" s="4">
        <v>110315</v>
      </c>
      <c r="B264" s="4" t="s">
        <v>171</v>
      </c>
      <c r="C264" s="4" t="s">
        <v>139</v>
      </c>
      <c r="D264" s="4">
        <v>500043</v>
      </c>
      <c r="E264" s="4" t="s">
        <v>170</v>
      </c>
      <c r="F264" s="4" t="s">
        <v>138</v>
      </c>
      <c r="G264" s="4" t="s">
        <v>170</v>
      </c>
      <c r="H264" s="4" t="s">
        <v>85</v>
      </c>
      <c r="I264" s="4">
        <v>301</v>
      </c>
      <c r="J264" s="4" t="s">
        <v>29</v>
      </c>
      <c r="K264" s="4">
        <v>2200</v>
      </c>
      <c r="L264" s="4">
        <v>12.43</v>
      </c>
      <c r="M264" s="4">
        <v>10064</v>
      </c>
      <c r="N264" s="4" t="s">
        <v>136</v>
      </c>
      <c r="O264" s="4" t="s">
        <v>169</v>
      </c>
      <c r="P264" s="4" t="s">
        <v>168</v>
      </c>
      <c r="Q264" s="4">
        <v>10</v>
      </c>
      <c r="R264" s="4">
        <v>2499</v>
      </c>
      <c r="S264" s="4">
        <v>13.284000000000001</v>
      </c>
    </row>
    <row r="265" spans="1:19" x14ac:dyDescent="0.25">
      <c r="A265" s="4">
        <v>110315</v>
      </c>
      <c r="B265" s="4" t="s">
        <v>150</v>
      </c>
      <c r="C265" s="4" t="s">
        <v>139</v>
      </c>
      <c r="D265" s="4">
        <v>500043</v>
      </c>
      <c r="E265" s="4" t="s">
        <v>149</v>
      </c>
      <c r="F265" s="4" t="s">
        <v>138</v>
      </c>
      <c r="G265" s="4" t="s">
        <v>149</v>
      </c>
      <c r="H265" s="4" t="s">
        <v>147</v>
      </c>
      <c r="I265" s="4">
        <v>301</v>
      </c>
      <c r="J265" s="4" t="s">
        <v>29</v>
      </c>
      <c r="K265" s="4">
        <v>1500</v>
      </c>
      <c r="L265" s="4">
        <v>8.4749999999999996</v>
      </c>
      <c r="M265" s="4">
        <v>10064</v>
      </c>
      <c r="N265" s="4" t="s">
        <v>136</v>
      </c>
      <c r="O265" s="4" t="s">
        <v>148</v>
      </c>
      <c r="P265" s="4" t="s">
        <v>147</v>
      </c>
      <c r="Q265" s="4">
        <v>10</v>
      </c>
      <c r="R265" s="4">
        <v>2100</v>
      </c>
      <c r="S265" s="4">
        <v>11.865</v>
      </c>
    </row>
    <row r="266" spans="1:19" x14ac:dyDescent="0.25">
      <c r="A266" s="4">
        <v>110315</v>
      </c>
      <c r="B266" s="4" t="s">
        <v>146</v>
      </c>
      <c r="C266" s="4" t="s">
        <v>139</v>
      </c>
      <c r="D266" s="4">
        <v>500043</v>
      </c>
      <c r="E266" s="4" t="s">
        <v>145</v>
      </c>
      <c r="F266" s="4" t="s">
        <v>138</v>
      </c>
      <c r="G266" s="4" t="s">
        <v>145</v>
      </c>
      <c r="H266" s="4" t="s">
        <v>102</v>
      </c>
      <c r="I266" s="4">
        <v>301</v>
      </c>
      <c r="J266" s="4" t="s">
        <v>29</v>
      </c>
      <c r="K266" s="4">
        <v>1882</v>
      </c>
      <c r="L266" s="4">
        <v>10.727</v>
      </c>
      <c r="M266" s="4">
        <v>10064</v>
      </c>
      <c r="N266" s="4" t="s">
        <v>136</v>
      </c>
      <c r="O266" s="4" t="s">
        <v>144</v>
      </c>
      <c r="P266" s="4" t="s">
        <v>102</v>
      </c>
      <c r="Q266" s="4">
        <v>10</v>
      </c>
      <c r="R266" s="4">
        <v>1882</v>
      </c>
      <c r="S266" s="4">
        <v>10.727</v>
      </c>
    </row>
    <row r="267" spans="1:19" x14ac:dyDescent="0.25">
      <c r="A267" s="4">
        <v>110315</v>
      </c>
      <c r="B267" s="4" t="s">
        <v>143</v>
      </c>
      <c r="C267" s="4" t="s">
        <v>139</v>
      </c>
      <c r="D267" s="4">
        <v>500043</v>
      </c>
      <c r="E267" s="4" t="s">
        <v>142</v>
      </c>
      <c r="F267" s="4" t="s">
        <v>138</v>
      </c>
      <c r="G267" s="4" t="s">
        <v>142</v>
      </c>
      <c r="H267" s="4" t="s">
        <v>94</v>
      </c>
      <c r="I267" s="4">
        <v>301</v>
      </c>
      <c r="J267" s="4" t="s">
        <v>29</v>
      </c>
      <c r="K267" s="4">
        <v>1499</v>
      </c>
      <c r="L267" s="4">
        <v>8.6939999999999991</v>
      </c>
      <c r="M267" s="4">
        <v>10064</v>
      </c>
      <c r="N267" s="4" t="s">
        <v>136</v>
      </c>
      <c r="O267" s="4" t="s">
        <v>141</v>
      </c>
      <c r="P267" s="4" t="s">
        <v>94</v>
      </c>
      <c r="Q267" s="4">
        <v>10</v>
      </c>
      <c r="R267" s="4">
        <v>1499</v>
      </c>
      <c r="S267" s="4">
        <v>8.6940000000000008</v>
      </c>
    </row>
    <row r="268" spans="1:19" x14ac:dyDescent="0.25">
      <c r="A268" s="4">
        <v>110315</v>
      </c>
      <c r="B268" s="4" t="s">
        <v>140</v>
      </c>
      <c r="C268" s="4" t="s">
        <v>139</v>
      </c>
      <c r="D268" s="4">
        <v>500043</v>
      </c>
      <c r="E268" s="4" t="s">
        <v>137</v>
      </c>
      <c r="F268" s="4" t="s">
        <v>138</v>
      </c>
      <c r="G268" s="4" t="s">
        <v>137</v>
      </c>
      <c r="H268" s="4" t="s">
        <v>96</v>
      </c>
      <c r="I268" s="4">
        <v>301</v>
      </c>
      <c r="J268" s="4" t="s">
        <v>29</v>
      </c>
      <c r="K268" s="4">
        <v>2000</v>
      </c>
      <c r="L268" s="4">
        <v>11.198</v>
      </c>
      <c r="M268" s="4">
        <v>10064</v>
      </c>
      <c r="N268" s="4" t="s">
        <v>136</v>
      </c>
      <c r="O268" s="4" t="s">
        <v>135</v>
      </c>
      <c r="P268" s="4" t="s">
        <v>96</v>
      </c>
      <c r="Q268" s="4">
        <v>10</v>
      </c>
      <c r="R268" s="4">
        <v>2000</v>
      </c>
      <c r="S268" s="4">
        <v>11.24</v>
      </c>
    </row>
    <row r="269" spans="1:19" x14ac:dyDescent="0.25">
      <c r="A269" s="4">
        <v>110315</v>
      </c>
      <c r="C269" s="4" t="s">
        <v>91</v>
      </c>
      <c r="D269" s="4">
        <v>110315</v>
      </c>
      <c r="E269" s="4" t="s">
        <v>90</v>
      </c>
      <c r="F269" s="4" t="s">
        <v>90</v>
      </c>
      <c r="G269" s="4" t="s">
        <v>134</v>
      </c>
      <c r="H269" s="4" t="s">
        <v>130</v>
      </c>
      <c r="I269" s="4">
        <v>301</v>
      </c>
      <c r="J269" s="4" t="s">
        <v>29</v>
      </c>
      <c r="K269" s="4">
        <v>24006</v>
      </c>
      <c r="L269" s="4">
        <v>134.41</v>
      </c>
      <c r="M269" s="4">
        <v>10863</v>
      </c>
      <c r="N269" s="4" t="s">
        <v>87</v>
      </c>
      <c r="O269" s="4" t="s">
        <v>133</v>
      </c>
      <c r="P269" s="4" t="s">
        <v>132</v>
      </c>
      <c r="Q269" s="4">
        <v>10</v>
      </c>
      <c r="R269" s="4">
        <v>24056</v>
      </c>
      <c r="S269" s="4">
        <v>133.58199999999999</v>
      </c>
    </row>
    <row r="270" spans="1:19" x14ac:dyDescent="0.25">
      <c r="A270" s="4">
        <v>110315</v>
      </c>
      <c r="C270" s="4" t="s">
        <v>91</v>
      </c>
      <c r="D270" s="4">
        <v>110315</v>
      </c>
      <c r="E270" s="4" t="s">
        <v>90</v>
      </c>
      <c r="F270" s="4" t="s">
        <v>90</v>
      </c>
      <c r="G270" s="4" t="s">
        <v>131</v>
      </c>
      <c r="H270" s="4" t="s">
        <v>130</v>
      </c>
      <c r="I270" s="4">
        <v>301</v>
      </c>
      <c r="J270" s="4" t="s">
        <v>29</v>
      </c>
      <c r="K270" s="4">
        <v>19980</v>
      </c>
      <c r="L270" s="4">
        <v>111.86799999999999</v>
      </c>
      <c r="M270" s="4">
        <v>10863</v>
      </c>
      <c r="N270" s="4" t="s">
        <v>87</v>
      </c>
      <c r="O270" s="4" t="s">
        <v>129</v>
      </c>
      <c r="P270" s="4" t="s">
        <v>128</v>
      </c>
      <c r="Q270" s="4">
        <v>10</v>
      </c>
      <c r="R270" s="4">
        <v>20593</v>
      </c>
      <c r="S270" s="4">
        <v>112.563</v>
      </c>
    </row>
    <row r="271" spans="1:19" x14ac:dyDescent="0.25">
      <c r="A271" s="4">
        <v>110315</v>
      </c>
      <c r="C271" s="4" t="s">
        <v>91</v>
      </c>
      <c r="D271" s="4">
        <v>110315</v>
      </c>
      <c r="E271" s="4" t="s">
        <v>90</v>
      </c>
      <c r="F271" s="4" t="s">
        <v>90</v>
      </c>
      <c r="G271" s="4" t="s">
        <v>127</v>
      </c>
      <c r="H271" s="4" t="s">
        <v>100</v>
      </c>
      <c r="I271" s="4">
        <v>301</v>
      </c>
      <c r="J271" s="4" t="s">
        <v>29</v>
      </c>
      <c r="K271" s="4">
        <v>19607</v>
      </c>
      <c r="L271" s="4">
        <v>111.76</v>
      </c>
      <c r="M271" s="4">
        <v>10863</v>
      </c>
      <c r="N271" s="4" t="s">
        <v>87</v>
      </c>
      <c r="O271" s="4" t="s">
        <v>126</v>
      </c>
      <c r="P271" s="4" t="s">
        <v>94</v>
      </c>
      <c r="Q271" s="4">
        <v>10</v>
      </c>
      <c r="R271" s="4">
        <v>20259</v>
      </c>
      <c r="S271" s="4">
        <v>114.392</v>
      </c>
    </row>
    <row r="272" spans="1:19" x14ac:dyDescent="0.25">
      <c r="A272" s="4">
        <v>110315</v>
      </c>
      <c r="C272" s="4" t="s">
        <v>91</v>
      </c>
      <c r="D272" s="4">
        <v>110315</v>
      </c>
      <c r="E272" s="4" t="s">
        <v>90</v>
      </c>
      <c r="F272" s="4" t="s">
        <v>90</v>
      </c>
      <c r="G272" s="4" t="s">
        <v>125</v>
      </c>
      <c r="H272" s="4" t="s">
        <v>96</v>
      </c>
      <c r="I272" s="4">
        <v>301</v>
      </c>
      <c r="J272" s="4" t="s">
        <v>29</v>
      </c>
      <c r="K272" s="4">
        <v>21004</v>
      </c>
      <c r="L272" s="4">
        <v>122.726</v>
      </c>
      <c r="M272" s="4">
        <v>10863</v>
      </c>
      <c r="N272" s="4" t="s">
        <v>87</v>
      </c>
      <c r="O272" s="4" t="s">
        <v>124</v>
      </c>
      <c r="P272" s="4" t="s">
        <v>88</v>
      </c>
      <c r="Q272" s="4">
        <v>10</v>
      </c>
      <c r="R272" s="4">
        <v>21191</v>
      </c>
      <c r="S272" s="4">
        <v>125.48699999999999</v>
      </c>
    </row>
    <row r="273" spans="1:19" x14ac:dyDescent="0.25">
      <c r="A273" s="4">
        <v>110315</v>
      </c>
      <c r="C273" s="4" t="s">
        <v>91</v>
      </c>
      <c r="D273" s="4">
        <v>110315</v>
      </c>
      <c r="E273" s="4" t="s">
        <v>90</v>
      </c>
      <c r="F273" s="4" t="s">
        <v>90</v>
      </c>
      <c r="G273" s="4" t="s">
        <v>123</v>
      </c>
      <c r="H273" s="4" t="s">
        <v>122</v>
      </c>
      <c r="I273" s="4">
        <v>301</v>
      </c>
      <c r="J273" s="4" t="s">
        <v>29</v>
      </c>
      <c r="K273" s="4">
        <v>22001</v>
      </c>
      <c r="L273" s="4">
        <v>124.526</v>
      </c>
      <c r="M273" s="4">
        <v>10863</v>
      </c>
      <c r="N273" s="4" t="s">
        <v>87</v>
      </c>
      <c r="O273" s="4" t="s">
        <v>121</v>
      </c>
      <c r="P273" s="4" t="s">
        <v>120</v>
      </c>
      <c r="Q273" s="4">
        <v>10</v>
      </c>
      <c r="R273" s="4">
        <v>22242</v>
      </c>
      <c r="S273" s="4">
        <v>128.559</v>
      </c>
    </row>
    <row r="274" spans="1:19" x14ac:dyDescent="0.25">
      <c r="A274" s="4">
        <v>110315</v>
      </c>
      <c r="C274" s="4" t="s">
        <v>91</v>
      </c>
      <c r="D274" s="4">
        <v>110315</v>
      </c>
      <c r="E274" s="4" t="s">
        <v>90</v>
      </c>
      <c r="F274" s="4" t="s">
        <v>90</v>
      </c>
      <c r="G274" s="4" t="s">
        <v>119</v>
      </c>
      <c r="H274" s="4" t="s">
        <v>98</v>
      </c>
      <c r="I274" s="4">
        <v>301</v>
      </c>
      <c r="J274" s="4" t="s">
        <v>29</v>
      </c>
      <c r="K274" s="4">
        <v>20000</v>
      </c>
      <c r="L274" s="4">
        <v>113</v>
      </c>
      <c r="M274" s="4">
        <v>10863</v>
      </c>
      <c r="N274" s="4" t="s">
        <v>87</v>
      </c>
      <c r="O274" s="4" t="s">
        <v>118</v>
      </c>
      <c r="P274" s="4" t="s">
        <v>96</v>
      </c>
      <c r="Q274" s="4">
        <v>10</v>
      </c>
      <c r="R274" s="4">
        <v>20661</v>
      </c>
      <c r="S274" s="4">
        <v>111.65300000000001</v>
      </c>
    </row>
    <row r="275" spans="1:19" x14ac:dyDescent="0.25">
      <c r="A275" s="4">
        <v>110315</v>
      </c>
      <c r="C275" s="4" t="s">
        <v>91</v>
      </c>
      <c r="D275" s="4">
        <v>110315</v>
      </c>
      <c r="E275" s="4" t="s">
        <v>90</v>
      </c>
      <c r="F275" s="4" t="s">
        <v>90</v>
      </c>
      <c r="G275" s="4" t="s">
        <v>117</v>
      </c>
      <c r="H275" s="4" t="s">
        <v>116</v>
      </c>
      <c r="I275" s="4">
        <v>301</v>
      </c>
      <c r="J275" s="4" t="s">
        <v>29</v>
      </c>
      <c r="K275" s="4">
        <v>23001</v>
      </c>
      <c r="L275" s="4">
        <v>127.65600000000001</v>
      </c>
      <c r="M275" s="4">
        <v>10863</v>
      </c>
      <c r="N275" s="4" t="s">
        <v>87</v>
      </c>
      <c r="O275" s="4" t="s">
        <v>115</v>
      </c>
      <c r="P275" s="4" t="s">
        <v>114</v>
      </c>
      <c r="Q275" s="4">
        <v>10</v>
      </c>
      <c r="R275" s="4">
        <v>22858</v>
      </c>
      <c r="S275" s="4">
        <v>126.49</v>
      </c>
    </row>
    <row r="276" spans="1:19" x14ac:dyDescent="0.25">
      <c r="A276" s="4">
        <v>110315</v>
      </c>
      <c r="C276" s="4" t="s">
        <v>91</v>
      </c>
      <c r="D276" s="4">
        <v>110315</v>
      </c>
      <c r="E276" s="4" t="s">
        <v>90</v>
      </c>
      <c r="F276" s="4" t="s">
        <v>90</v>
      </c>
      <c r="G276" s="4" t="s">
        <v>113</v>
      </c>
      <c r="H276" s="4" t="s">
        <v>108</v>
      </c>
      <c r="I276" s="4">
        <v>301</v>
      </c>
      <c r="J276" s="4" t="s">
        <v>29</v>
      </c>
      <c r="K276" s="4">
        <v>20007</v>
      </c>
      <c r="L276" s="4">
        <v>114.04</v>
      </c>
      <c r="M276" s="4">
        <v>10863</v>
      </c>
      <c r="N276" s="4" t="s">
        <v>87</v>
      </c>
      <c r="O276" s="4" t="s">
        <v>112</v>
      </c>
      <c r="P276" s="4" t="s">
        <v>102</v>
      </c>
      <c r="Q276" s="4">
        <v>10</v>
      </c>
      <c r="R276" s="4">
        <v>20692</v>
      </c>
      <c r="S276" s="4">
        <v>119.09399999999999</v>
      </c>
    </row>
    <row r="277" spans="1:19" x14ac:dyDescent="0.25">
      <c r="A277" s="4">
        <v>110315</v>
      </c>
      <c r="C277" s="4" t="s">
        <v>91</v>
      </c>
      <c r="D277" s="4">
        <v>110315</v>
      </c>
      <c r="E277" s="4" t="s">
        <v>90</v>
      </c>
      <c r="F277" s="4" t="s">
        <v>90</v>
      </c>
      <c r="G277" s="4" t="s">
        <v>111</v>
      </c>
      <c r="H277" s="4" t="s">
        <v>110</v>
      </c>
      <c r="I277" s="4">
        <v>301</v>
      </c>
      <c r="J277" s="4" t="s">
        <v>29</v>
      </c>
      <c r="K277" s="4">
        <v>23804</v>
      </c>
      <c r="L277" s="4">
        <v>135.68299999999999</v>
      </c>
      <c r="M277" s="4">
        <v>10863</v>
      </c>
      <c r="N277" s="4" t="s">
        <v>87</v>
      </c>
      <c r="O277" s="4" t="s">
        <v>109</v>
      </c>
      <c r="P277" s="4" t="s">
        <v>108</v>
      </c>
      <c r="Q277" s="4">
        <v>10</v>
      </c>
      <c r="R277" s="4">
        <v>24066</v>
      </c>
      <c r="S277" s="4">
        <v>137.19300000000001</v>
      </c>
    </row>
    <row r="278" spans="1:19" x14ac:dyDescent="0.25">
      <c r="A278" s="4">
        <v>110315</v>
      </c>
      <c r="C278" s="4" t="s">
        <v>91</v>
      </c>
      <c r="D278" s="4">
        <v>110315</v>
      </c>
      <c r="E278" s="4" t="s">
        <v>90</v>
      </c>
      <c r="F278" s="4" t="s">
        <v>90</v>
      </c>
      <c r="G278" s="4" t="s">
        <v>107</v>
      </c>
      <c r="H278" s="4" t="s">
        <v>106</v>
      </c>
      <c r="I278" s="4">
        <v>301</v>
      </c>
      <c r="J278" s="4" t="s">
        <v>29</v>
      </c>
      <c r="K278" s="4">
        <v>24002</v>
      </c>
      <c r="L278" s="4">
        <v>136.81100000000001</v>
      </c>
      <c r="M278" s="4">
        <v>10863</v>
      </c>
      <c r="N278" s="4" t="s">
        <v>87</v>
      </c>
      <c r="O278" s="4" t="s">
        <v>105</v>
      </c>
      <c r="P278" s="4" t="s">
        <v>104</v>
      </c>
      <c r="Q278" s="4">
        <v>10</v>
      </c>
      <c r="R278" s="4">
        <v>23609</v>
      </c>
      <c r="S278" s="4">
        <v>129.71</v>
      </c>
    </row>
    <row r="279" spans="1:19" x14ac:dyDescent="0.25">
      <c r="A279" s="4">
        <v>110315</v>
      </c>
      <c r="C279" s="4" t="s">
        <v>91</v>
      </c>
      <c r="D279" s="4">
        <v>110315</v>
      </c>
      <c r="E279" s="4" t="s">
        <v>90</v>
      </c>
      <c r="F279" s="4" t="s">
        <v>90</v>
      </c>
      <c r="G279" s="4" t="s">
        <v>103</v>
      </c>
      <c r="H279" s="4" t="s">
        <v>102</v>
      </c>
      <c r="I279" s="4">
        <v>301</v>
      </c>
      <c r="J279" s="4" t="s">
        <v>29</v>
      </c>
      <c r="K279" s="4">
        <v>23809</v>
      </c>
      <c r="L279" s="4">
        <v>135.71100000000001</v>
      </c>
      <c r="M279" s="4">
        <v>10863</v>
      </c>
      <c r="N279" s="4" t="s">
        <v>87</v>
      </c>
      <c r="O279" s="4" t="s">
        <v>101</v>
      </c>
      <c r="P279" s="4" t="s">
        <v>100</v>
      </c>
      <c r="Q279" s="4">
        <v>10</v>
      </c>
      <c r="R279" s="4">
        <v>24707</v>
      </c>
      <c r="S279" s="4">
        <v>141.916</v>
      </c>
    </row>
    <row r="280" spans="1:19" x14ac:dyDescent="0.25">
      <c r="A280" s="4">
        <v>110315</v>
      </c>
      <c r="C280" s="4" t="s">
        <v>91</v>
      </c>
      <c r="D280" s="4">
        <v>110315</v>
      </c>
      <c r="E280" s="4" t="s">
        <v>90</v>
      </c>
      <c r="F280" s="4" t="s">
        <v>90</v>
      </c>
      <c r="G280" s="4" t="s">
        <v>99</v>
      </c>
      <c r="H280" s="4" t="s">
        <v>98</v>
      </c>
      <c r="I280" s="4">
        <v>301</v>
      </c>
      <c r="J280" s="4" t="s">
        <v>29</v>
      </c>
      <c r="K280" s="4">
        <v>24502</v>
      </c>
      <c r="L280" s="4">
        <v>138.43600000000001</v>
      </c>
      <c r="M280" s="4">
        <v>10863</v>
      </c>
      <c r="N280" s="4" t="s">
        <v>87</v>
      </c>
      <c r="O280" s="4" t="s">
        <v>97</v>
      </c>
      <c r="P280" s="4" t="s">
        <v>96</v>
      </c>
      <c r="Q280" s="4">
        <v>10</v>
      </c>
      <c r="R280" s="4">
        <v>24775</v>
      </c>
      <c r="S280" s="4">
        <v>135.005</v>
      </c>
    </row>
    <row r="281" spans="1:19" x14ac:dyDescent="0.25">
      <c r="A281" s="4">
        <v>110315</v>
      </c>
      <c r="C281" s="4" t="s">
        <v>91</v>
      </c>
      <c r="D281" s="4">
        <v>110315</v>
      </c>
      <c r="E281" s="4" t="s">
        <v>90</v>
      </c>
      <c r="F281" s="4" t="s">
        <v>90</v>
      </c>
      <c r="G281" s="4" t="s">
        <v>95</v>
      </c>
      <c r="H281" s="4" t="s">
        <v>94</v>
      </c>
      <c r="I281" s="4">
        <v>301</v>
      </c>
      <c r="J281" s="4" t="s">
        <v>29</v>
      </c>
      <c r="K281" s="4">
        <v>23802</v>
      </c>
      <c r="L281" s="4">
        <v>138.05199999999999</v>
      </c>
      <c r="M281" s="4">
        <v>10863</v>
      </c>
      <c r="N281" s="4" t="s">
        <v>87</v>
      </c>
      <c r="O281" s="4" t="s">
        <v>93</v>
      </c>
      <c r="P281" s="4" t="s">
        <v>92</v>
      </c>
      <c r="Q281" s="4">
        <v>10</v>
      </c>
      <c r="R281" s="4">
        <v>24686</v>
      </c>
      <c r="S281" s="4">
        <v>147.43199999999999</v>
      </c>
    </row>
    <row r="282" spans="1:19" x14ac:dyDescent="0.25">
      <c r="A282" s="4">
        <v>110315</v>
      </c>
      <c r="C282" s="4" t="s">
        <v>91</v>
      </c>
      <c r="D282" s="4">
        <v>110315</v>
      </c>
      <c r="E282" s="4" t="s">
        <v>90</v>
      </c>
      <c r="F282" s="4" t="s">
        <v>90</v>
      </c>
      <c r="G282" s="4" t="s">
        <v>89</v>
      </c>
      <c r="H282" s="4" t="s">
        <v>88</v>
      </c>
      <c r="I282" s="4">
        <v>301</v>
      </c>
      <c r="J282" s="4" t="s">
        <v>29</v>
      </c>
      <c r="K282" s="4">
        <v>20000</v>
      </c>
      <c r="L282" s="4">
        <v>116.86</v>
      </c>
      <c r="M282" s="4">
        <v>10863</v>
      </c>
      <c r="N282" s="4" t="s">
        <v>87</v>
      </c>
      <c r="O282" s="4" t="s">
        <v>86</v>
      </c>
      <c r="P282" s="4" t="s">
        <v>85</v>
      </c>
      <c r="Q282" s="4">
        <v>10</v>
      </c>
      <c r="R282" s="4">
        <v>20766</v>
      </c>
      <c r="S282" s="4">
        <v>116.026</v>
      </c>
    </row>
    <row r="283" spans="1:19" x14ac:dyDescent="0.25">
      <c r="R283" s="9">
        <f>SUBTOTAL(9,R4:R282)</f>
        <v>907179</v>
      </c>
      <c r="S283" s="9">
        <f>SUBTOTAL(9,S4:S282)</f>
        <v>5187.2059999999956</v>
      </c>
    </row>
  </sheetData>
  <autoFilter ref="A3:T282"/>
  <mergeCells count="1">
    <mergeCell ref="A2:T2"/>
  </mergeCells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Cosecha CAM x Juala</vt:lpstr>
      <vt:lpstr>Mortalidad x semana</vt:lpstr>
      <vt:lpstr>Mortaldiad acopio</vt:lpstr>
      <vt:lpstr>Abastecimiento Planta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MOVIMIENTOSAYSEN</dc:creator>
  <cp:lastModifiedBy>MOVIMIENTOSAYSEN</cp:lastModifiedBy>
  <dcterms:created xsi:type="dcterms:W3CDTF">2022-10-24T17:38:52Z</dcterms:created>
  <dcterms:modified xsi:type="dcterms:W3CDTF">2022-10-24T19:56:16Z</dcterms:modified>
</cp:coreProperties>
</file>